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500"/>
  </bookViews>
  <sheets>
    <sheet name="Sheet1" sheetId="16" r:id="rId1"/>
  </sheets>
  <calcPr calcId="144525"/>
</workbook>
</file>

<file path=xl/calcChain.xml><?xml version="1.0" encoding="utf-8"?>
<calcChain xmlns="http://schemas.openxmlformats.org/spreadsheetml/2006/main">
  <c r="J11" i="16" l="1" a="1"/>
  <c r="J11" i="16" s="1"/>
  <c r="K11" i="16" s="1"/>
  <c r="J13" i="16" s="1" a="1"/>
  <c r="J13" i="16" s="1"/>
  <c r="L11" i="16" a="1"/>
  <c r="L11" i="16"/>
  <c r="M11" i="16" s="1"/>
  <c r="L13" i="16" s="1" a="1"/>
  <c r="L13" i="16" s="1"/>
  <c r="N11" i="16" a="1"/>
  <c r="N11" i="16" s="1"/>
  <c r="O11" i="16" s="1"/>
  <c r="P11" i="16" a="1"/>
  <c r="P11" i="16" s="1"/>
  <c r="Q11" i="16" s="1"/>
  <c r="R11" i="16" a="1"/>
  <c r="R11" i="16" s="1"/>
  <c r="S11" i="16" s="1"/>
  <c r="R13" i="16" s="1" a="1"/>
  <c r="R13" i="16" s="1"/>
  <c r="T11" i="16" a="1"/>
  <c r="T11" i="16" s="1"/>
  <c r="U11" i="16" s="1"/>
  <c r="V11" i="16" a="1"/>
  <c r="V11" i="16" s="1"/>
  <c r="W11" i="16" s="1"/>
  <c r="X11" i="16" a="1"/>
  <c r="X11" i="16" s="1"/>
  <c r="Y11" i="16" s="1"/>
  <c r="K13" i="16" a="1"/>
  <c r="K13" i="16" s="1"/>
  <c r="M13" i="16" a="1"/>
  <c r="M13" i="16" s="1"/>
  <c r="N13" i="16" a="1"/>
  <c r="N13" i="16" s="1"/>
  <c r="O13" i="16" a="1"/>
  <c r="O13" i="16" s="1"/>
  <c r="S13" i="16" a="1"/>
  <c r="S13" i="16" s="1"/>
  <c r="K14" i="16" a="1"/>
  <c r="K14" i="16" s="1"/>
  <c r="M14" i="16" a="1"/>
  <c r="M14" i="16" s="1"/>
  <c r="N14" i="16" a="1"/>
  <c r="N14" i="16" s="1"/>
  <c r="O14" i="16" a="1"/>
  <c r="O14" i="16" s="1"/>
  <c r="S14" i="16" a="1"/>
  <c r="S14" i="16" s="1"/>
  <c r="K15" i="16" a="1"/>
  <c r="K15" i="16" s="1"/>
  <c r="M15" i="16" a="1"/>
  <c r="M15" i="16" s="1"/>
  <c r="N15" i="16" a="1"/>
  <c r="N15" i="16" s="1"/>
  <c r="O15" i="16" a="1"/>
  <c r="O15" i="16" s="1"/>
  <c r="S15" i="16" a="1"/>
  <c r="S15" i="16" s="1"/>
  <c r="K16" i="16" a="1"/>
  <c r="K16" i="16" s="1"/>
  <c r="M16" i="16" a="1"/>
  <c r="M16" i="16" s="1"/>
  <c r="N16" i="16" a="1"/>
  <c r="N16" i="16" s="1"/>
  <c r="O16" i="16" a="1"/>
  <c r="O16" i="16" s="1"/>
  <c r="S16" i="16" a="1"/>
  <c r="S16" i="16" s="1"/>
  <c r="K17" i="16" a="1"/>
  <c r="K17" i="16" s="1"/>
  <c r="M17" i="16" a="1"/>
  <c r="M17" i="16" s="1"/>
  <c r="N17" i="16" a="1"/>
  <c r="N17" i="16" s="1"/>
  <c r="O17" i="16" a="1"/>
  <c r="O17" i="16" s="1"/>
  <c r="S17" i="16" a="1"/>
  <c r="S17" i="16" s="1"/>
  <c r="H11" i="16" a="1"/>
  <c r="H11" i="16" s="1"/>
  <c r="J2" i="16" a="1"/>
  <c r="J2" i="16" s="1"/>
  <c r="K2" i="16" s="1"/>
  <c r="J4" i="16" s="1" a="1"/>
  <c r="J4" i="16" s="1"/>
  <c r="L2" i="16" a="1"/>
  <c r="L2" i="16" s="1"/>
  <c r="M2" i="16" s="1"/>
  <c r="N2" i="16" a="1"/>
  <c r="N2" i="16" s="1"/>
  <c r="O2" i="16" s="1"/>
  <c r="P2" i="16" a="1"/>
  <c r="P2" i="16" s="1"/>
  <c r="Q2" i="16" s="1"/>
  <c r="R2" i="16" a="1"/>
  <c r="R2" i="16" s="1"/>
  <c r="S2" i="16" s="1"/>
  <c r="R4" i="16" s="1" a="1"/>
  <c r="R4" i="16" s="1"/>
  <c r="T2" i="16" a="1"/>
  <c r="T2" i="16" s="1"/>
  <c r="U2" i="16" s="1"/>
  <c r="V2" i="16" a="1"/>
  <c r="V2" i="16" s="1"/>
  <c r="W2" i="16" s="1"/>
  <c r="X2" i="16" a="1"/>
  <c r="X2" i="16" s="1"/>
  <c r="Y2" i="16" s="1"/>
  <c r="K4" i="16" a="1"/>
  <c r="K4" i="16" s="1"/>
  <c r="N4" i="16" a="1"/>
  <c r="N4" i="16" s="1"/>
  <c r="O4" i="16" a="1"/>
  <c r="O4" i="16" s="1"/>
  <c r="S4" i="16" a="1"/>
  <c r="S4" i="16" s="1"/>
  <c r="J5" i="16" a="1"/>
  <c r="J5" i="16" s="1"/>
  <c r="K5" i="16" a="1"/>
  <c r="K5" i="16" s="1"/>
  <c r="N5" i="16" a="1"/>
  <c r="N5" i="16" s="1"/>
  <c r="O5" i="16" a="1"/>
  <c r="O5" i="16" s="1"/>
  <c r="R5" i="16" a="1"/>
  <c r="R5" i="16" s="1"/>
  <c r="S5" i="16" a="1"/>
  <c r="S5" i="16" s="1"/>
  <c r="J6" i="16" a="1"/>
  <c r="J6" i="16" s="1"/>
  <c r="K6" i="16" a="1"/>
  <c r="K6" i="16" s="1"/>
  <c r="N6" i="16" a="1"/>
  <c r="N6" i="16" s="1"/>
  <c r="O6" i="16" a="1"/>
  <c r="O6" i="16" s="1"/>
  <c r="R6" i="16" a="1"/>
  <c r="R6" i="16" s="1"/>
  <c r="S6" i="16" a="1"/>
  <c r="S6" i="16" s="1"/>
  <c r="J7" i="16" a="1"/>
  <c r="J7" i="16" s="1"/>
  <c r="K7" i="16" a="1"/>
  <c r="K7" i="16" s="1"/>
  <c r="N7" i="16" a="1"/>
  <c r="N7" i="16" s="1"/>
  <c r="O7" i="16" a="1"/>
  <c r="O7" i="16" s="1"/>
  <c r="R7" i="16" a="1"/>
  <c r="R7" i="16" s="1"/>
  <c r="S7" i="16" a="1"/>
  <c r="S7" i="16" s="1"/>
  <c r="J8" i="16" a="1"/>
  <c r="J8" i="16" s="1"/>
  <c r="K8" i="16" a="1"/>
  <c r="K8" i="16" s="1"/>
  <c r="N8" i="16" a="1"/>
  <c r="N8" i="16" s="1"/>
  <c r="O8" i="16" a="1"/>
  <c r="O8" i="16" s="1"/>
  <c r="R8" i="16" a="1"/>
  <c r="R8" i="16" s="1"/>
  <c r="S8" i="16" a="1"/>
  <c r="S8" i="16" s="1"/>
  <c r="H2" i="16" a="1"/>
  <c r="H2" i="16" s="1"/>
  <c r="I2" i="16" s="1"/>
  <c r="Z1" i="16" a="1"/>
  <c r="Z1" i="16" s="1"/>
  <c r="Z3" i="16" s="1" a="1"/>
  <c r="Z3" i="16" s="1"/>
  <c r="T4" i="16" l="1" a="1"/>
  <c r="T4" i="16" s="1"/>
  <c r="U5" i="16" a="1"/>
  <c r="U5" i="16" s="1"/>
  <c r="U6" i="16" a="1"/>
  <c r="U6" i="16" s="1"/>
  <c r="U7" i="16" a="1"/>
  <c r="U7" i="16" s="1"/>
  <c r="U8" i="16" a="1"/>
  <c r="U8" i="16" s="1"/>
  <c r="U4" i="16" a="1"/>
  <c r="U4" i="16" s="1"/>
  <c r="T5" i="16" a="1"/>
  <c r="T5" i="16" s="1"/>
  <c r="T6" i="16" a="1"/>
  <c r="T6" i="16" s="1"/>
  <c r="T7" i="16" a="1"/>
  <c r="T7" i="16" s="1"/>
  <c r="T8" i="16" a="1"/>
  <c r="T8" i="16" s="1"/>
  <c r="V4" i="16" a="1"/>
  <c r="V4" i="16" s="1"/>
  <c r="W4" i="16" a="1"/>
  <c r="W4" i="16" s="1"/>
  <c r="W5" i="16" a="1"/>
  <c r="W5" i="16" s="1"/>
  <c r="W6" i="16" a="1"/>
  <c r="W6" i="16" s="1"/>
  <c r="W7" i="16" a="1"/>
  <c r="W7" i="16" s="1"/>
  <c r="W8" i="16" a="1"/>
  <c r="W8" i="16" s="1"/>
  <c r="V5" i="16" a="1"/>
  <c r="V5" i="16" s="1"/>
  <c r="V6" i="16" a="1"/>
  <c r="V6" i="16" s="1"/>
  <c r="V7" i="16" a="1"/>
  <c r="V7" i="16" s="1"/>
  <c r="V8" i="16" a="1"/>
  <c r="V8" i="16" s="1"/>
  <c r="T13" i="16" a="1"/>
  <c r="T13" i="16" s="1"/>
  <c r="U13" i="16" a="1"/>
  <c r="U13" i="16" s="1"/>
  <c r="U14" i="16" a="1"/>
  <c r="U14" i="16" s="1"/>
  <c r="U15" i="16" a="1"/>
  <c r="U15" i="16" s="1"/>
  <c r="U16" i="16" a="1"/>
  <c r="U16" i="16" s="1"/>
  <c r="U17" i="16" a="1"/>
  <c r="U17" i="16" s="1"/>
  <c r="X13" i="16" a="1"/>
  <c r="X13" i="16" s="1"/>
  <c r="Y13" i="16" a="1"/>
  <c r="Y13" i="16" s="1"/>
  <c r="Y14" i="16" a="1"/>
  <c r="Y14" i="16" s="1"/>
  <c r="Y15" i="16" a="1"/>
  <c r="Y15" i="16" s="1"/>
  <c r="Y16" i="16" a="1"/>
  <c r="Y16" i="16" s="1"/>
  <c r="X17" i="16" a="1"/>
  <c r="X17" i="16" s="1"/>
  <c r="Y17" i="16" a="1"/>
  <c r="Y17" i="16" s="1"/>
  <c r="V13" i="16" a="1"/>
  <c r="V13" i="16" s="1"/>
  <c r="W13" i="16" a="1"/>
  <c r="W13" i="16" s="1"/>
  <c r="W14" i="16" a="1"/>
  <c r="W14" i="16" s="1"/>
  <c r="W15" i="16" a="1"/>
  <c r="W15" i="16" s="1"/>
  <c r="W16" i="16" a="1"/>
  <c r="W16" i="16" s="1"/>
  <c r="W17" i="16" a="1"/>
  <c r="W17" i="16" s="1"/>
  <c r="Q13" i="16" a="1"/>
  <c r="Q13" i="16" s="1"/>
  <c r="Q14" i="16" a="1"/>
  <c r="Q14" i="16" s="1"/>
  <c r="Q15" i="16" a="1"/>
  <c r="Q15" i="16" s="1"/>
  <c r="Q16" i="16" a="1"/>
  <c r="Q16" i="16" s="1"/>
  <c r="Q17" i="16" a="1"/>
  <c r="Q17" i="16" s="1"/>
  <c r="P13" i="16" a="1"/>
  <c r="P13" i="16" s="1"/>
  <c r="P14" i="16" a="1"/>
  <c r="P14" i="16" s="1"/>
  <c r="P15" i="16" a="1"/>
  <c r="P15" i="16" s="1"/>
  <c r="P16" i="16" a="1"/>
  <c r="P16" i="16" s="1"/>
  <c r="P17" i="16" a="1"/>
  <c r="P17" i="16" s="1"/>
  <c r="L4" i="16" a="1"/>
  <c r="L4" i="16" s="1"/>
  <c r="M5" i="16" a="1"/>
  <c r="M5" i="16" s="1"/>
  <c r="M6" i="16" a="1"/>
  <c r="M6" i="16" s="1"/>
  <c r="M7" i="16" a="1"/>
  <c r="M7" i="16" s="1"/>
  <c r="M8" i="16" a="1"/>
  <c r="M8" i="16" s="1"/>
  <c r="M4" i="16" a="1"/>
  <c r="M4" i="16" s="1"/>
  <c r="L5" i="16" a="1"/>
  <c r="L5" i="16" s="1"/>
  <c r="L6" i="16" a="1"/>
  <c r="L6" i="16" s="1"/>
  <c r="L7" i="16" a="1"/>
  <c r="L7" i="16" s="1"/>
  <c r="L8" i="16" a="1"/>
  <c r="L8" i="16" s="1"/>
  <c r="V17" i="16" a="1"/>
  <c r="V17" i="16" s="1"/>
  <c r="T17" i="16" a="1"/>
  <c r="T17" i="16" s="1"/>
  <c r="R17" i="16" a="1"/>
  <c r="R17" i="16" s="1"/>
  <c r="L17" i="16" a="1"/>
  <c r="L17" i="16" s="1"/>
  <c r="J17" i="16" a="1"/>
  <c r="J17" i="16" s="1"/>
  <c r="X16" i="16" a="1"/>
  <c r="X16" i="16" s="1"/>
  <c r="V16" i="16" a="1"/>
  <c r="V16" i="16" s="1"/>
  <c r="T16" i="16" a="1"/>
  <c r="T16" i="16" s="1"/>
  <c r="R16" i="16" a="1"/>
  <c r="R16" i="16" s="1"/>
  <c r="L16" i="16" a="1"/>
  <c r="L16" i="16" s="1"/>
  <c r="J16" i="16" a="1"/>
  <c r="J16" i="16" s="1"/>
  <c r="X15" i="16" a="1"/>
  <c r="X15" i="16" s="1"/>
  <c r="V15" i="16" a="1"/>
  <c r="V15" i="16" s="1"/>
  <c r="T15" i="16" a="1"/>
  <c r="T15" i="16" s="1"/>
  <c r="R15" i="16" a="1"/>
  <c r="R15" i="16" s="1"/>
  <c r="L15" i="16" a="1"/>
  <c r="L15" i="16" s="1"/>
  <c r="J15" i="16" a="1"/>
  <c r="J15" i="16" s="1"/>
  <c r="X14" i="16" a="1"/>
  <c r="X14" i="16" s="1"/>
  <c r="V14" i="16" a="1"/>
  <c r="V14" i="16" s="1"/>
  <c r="T14" i="16" a="1"/>
  <c r="T14" i="16" s="1"/>
  <c r="R14" i="16" a="1"/>
  <c r="R14" i="16" s="1"/>
  <c r="L14" i="16" a="1"/>
  <c r="L14" i="16" s="1"/>
  <c r="J14" i="16" a="1"/>
  <c r="J14" i="16" s="1"/>
  <c r="X4" i="16" a="1"/>
  <c r="X4" i="16" s="1"/>
  <c r="Y4" i="16" a="1"/>
  <c r="Y4" i="16" s="1"/>
  <c r="Y5" i="16" a="1"/>
  <c r="Y5" i="16" s="1"/>
  <c r="Y6" i="16" a="1"/>
  <c r="Y6" i="16" s="1"/>
  <c r="Y7" i="16" a="1"/>
  <c r="Y7" i="16" s="1"/>
  <c r="Y8" i="16" a="1"/>
  <c r="Y8" i="16" s="1"/>
  <c r="X5" i="16" a="1"/>
  <c r="X5" i="16" s="1"/>
  <c r="X6" i="16" a="1"/>
  <c r="X6" i="16" s="1"/>
  <c r="X7" i="16" a="1"/>
  <c r="X7" i="16" s="1"/>
  <c r="X8" i="16" a="1"/>
  <c r="X8" i="16" s="1"/>
  <c r="Q4" i="16" a="1"/>
  <c r="Q4" i="16" s="1"/>
  <c r="Q5" i="16" a="1"/>
  <c r="Q5" i="16" s="1"/>
  <c r="Q6" i="16" a="1"/>
  <c r="Q6" i="16" s="1"/>
  <c r="Q7" i="16" a="1"/>
  <c r="Q7" i="16" s="1"/>
  <c r="Q8" i="16" a="1"/>
  <c r="Q8" i="16" s="1"/>
  <c r="P4" i="16" a="1"/>
  <c r="P4" i="16" s="1"/>
  <c r="P5" i="16" a="1"/>
  <c r="P5" i="16" s="1"/>
  <c r="P6" i="16" a="1"/>
  <c r="P6" i="16" s="1"/>
  <c r="P7" i="16" a="1"/>
  <c r="P7" i="16" s="1"/>
  <c r="P8" i="16" a="1"/>
  <c r="P8" i="16" s="1"/>
  <c r="I11" i="16"/>
  <c r="Z14" i="16" a="1"/>
  <c r="Z14" i="16" s="1"/>
  <c r="Z12" i="16" a="1"/>
  <c r="Z12" i="16" s="1"/>
  <c r="Z11" i="16" a="1"/>
  <c r="Z11" i="16" s="1"/>
  <c r="Z10" i="16" a="1"/>
  <c r="Z10" i="16" s="1"/>
  <c r="Z9" i="16" a="1"/>
  <c r="Z9" i="16" s="1"/>
  <c r="Z8" i="16" a="1"/>
  <c r="Z8" i="16" s="1"/>
  <c r="Z7" i="16" a="1"/>
  <c r="Z7" i="16" s="1"/>
  <c r="Z6" i="16" a="1"/>
  <c r="Z6" i="16" s="1"/>
  <c r="Z5" i="16" a="1"/>
  <c r="Z5" i="16" s="1"/>
  <c r="Z19" i="16" a="1"/>
  <c r="Z19" i="16" s="1"/>
  <c r="Z18" i="16" a="1"/>
  <c r="Z18" i="16" s="1"/>
  <c r="Z17" i="16" a="1"/>
  <c r="Z17" i="16" s="1"/>
  <c r="Z16" i="16" a="1"/>
  <c r="Z16" i="16" s="1"/>
  <c r="Z15" i="16" a="1"/>
  <c r="Z15" i="16" s="1"/>
  <c r="Z13" i="16" a="1"/>
  <c r="Z13" i="16" s="1"/>
  <c r="Z4" i="16" a="1"/>
  <c r="Z4" i="16" s="1"/>
  <c r="I13" i="16" l="1" a="1"/>
  <c r="I13" i="16" s="1"/>
  <c r="H14" i="16" a="1"/>
  <c r="H14" i="16" s="1"/>
  <c r="I14" i="16" a="1"/>
  <c r="I14" i="16" s="1"/>
  <c r="H15" i="16" a="1"/>
  <c r="H15" i="16" s="1"/>
  <c r="I15" i="16" a="1"/>
  <c r="I15" i="16" s="1"/>
  <c r="H16" i="16" a="1"/>
  <c r="H16" i="16" s="1"/>
  <c r="I16" i="16" a="1"/>
  <c r="I16" i="16" s="1"/>
  <c r="H17" i="16" a="1"/>
  <c r="H17" i="16" s="1"/>
  <c r="I17" i="16" a="1"/>
  <c r="I17" i="16" s="1"/>
  <c r="H13" i="16" a="1"/>
  <c r="H13" i="16" s="1"/>
  <c r="I8" i="16" a="1"/>
  <c r="I8" i="16" s="1"/>
  <c r="H8" i="16" a="1"/>
  <c r="H8" i="16" s="1"/>
  <c r="I7" i="16" a="1"/>
  <c r="I7" i="16" s="1"/>
  <c r="H7" i="16" a="1"/>
  <c r="H7" i="16" s="1"/>
  <c r="I6" i="16" a="1"/>
  <c r="I6" i="16" s="1"/>
  <c r="H6" i="16" a="1"/>
  <c r="H6" i="16" s="1"/>
  <c r="I5" i="16" a="1"/>
  <c r="I5" i="16" s="1"/>
  <c r="H5" i="16" a="1"/>
  <c r="H5" i="16" s="1"/>
  <c r="I4" i="16" a="1"/>
  <c r="I4" i="16" s="1"/>
  <c r="H4" i="16" a="1"/>
  <c r="H4" i="16" s="1"/>
</calcChain>
</file>

<file path=xl/sharedStrings.xml><?xml version="1.0" encoding="utf-8"?>
<sst xmlns="http://schemas.openxmlformats.org/spreadsheetml/2006/main" count="50" uniqueCount="14">
  <si>
    <t>رقم السرية</t>
  </si>
  <si>
    <t>الرقم الوظيفي</t>
  </si>
  <si>
    <t>كمال احمد الفيتوري</t>
  </si>
  <si>
    <t>المبروم علي الصلابي</t>
  </si>
  <si>
    <t>نبيل خالد بن طالب</t>
  </si>
  <si>
    <t>أحمد سعيد البوراوي</t>
  </si>
  <si>
    <t>سامي محمد الجرنازي</t>
  </si>
  <si>
    <t>أبومسلم محمد التاجوري</t>
  </si>
  <si>
    <t>أنور عبدالباسط المرتاح</t>
  </si>
  <si>
    <t>سرية</t>
  </si>
  <si>
    <t>1- الأرقام الوظيفية المكررة</t>
  </si>
  <si>
    <t>2- الأسماء الثلاثية المكررة</t>
  </si>
  <si>
    <t>الاسم الثلاثي</t>
  </si>
  <si>
    <t>التكرارات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</si>
</sst>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1FAB8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1FA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rightToLeft="1" tabSelected="1" workbookViewId="0">
      <selection activeCell="L5" sqref="L5"/>
    </sheetView>
  </sheetViews>
  <sheetFormatPr baseColWidth="10" defaultColWidth="9.140625" defaultRowHeight="15"/>
  <cols>
    <col min="1" max="1" width="21.42578125" style="5" customWidth="1"/>
    <col min="2" max="2" width="22.7109375" style="5" customWidth="1"/>
    <col min="3" max="3" width="11.28515625" style="5" customWidth="1"/>
    <col min="4" max="6" width="9.140625" style="2"/>
    <col min="7" max="7" width="12.28515625" style="2" customWidth="1"/>
    <col min="8" max="8" width="19.7109375" style="2" customWidth="1"/>
    <col min="9" max="9" width="7.5703125" style="5" customWidth="1"/>
    <col min="10" max="10" width="19.7109375" style="2" customWidth="1"/>
    <col min="11" max="11" width="7.5703125" style="2" customWidth="1"/>
    <col min="12" max="12" width="19.7109375" style="2" customWidth="1"/>
    <col min="13" max="13" width="7.5703125" style="2" customWidth="1"/>
    <col min="14" max="14" width="19.7109375" style="2" customWidth="1"/>
    <col min="15" max="15" width="7.5703125" style="2" customWidth="1"/>
    <col min="16" max="16" width="19.7109375" style="2" customWidth="1"/>
    <col min="17" max="17" width="7.5703125" style="2" customWidth="1"/>
    <col min="18" max="18" width="19.7109375" style="2" customWidth="1"/>
    <col min="19" max="19" width="7.5703125" style="2" customWidth="1"/>
    <col min="20" max="20" width="19.7109375" style="2" customWidth="1"/>
    <col min="21" max="21" width="7.5703125" style="2" customWidth="1"/>
    <col min="22" max="22" width="19.7109375" style="2" customWidth="1"/>
    <col min="23" max="23" width="7.5703125" style="2" customWidth="1"/>
    <col min="24" max="24" width="19.7109375" style="2" customWidth="1"/>
    <col min="25" max="25" width="7.5703125" style="2" customWidth="1"/>
    <col min="26" max="16384" width="9.140625" style="2"/>
  </cols>
  <sheetData>
    <row r="1" spans="1:26" ht="21" customHeight="1" thickBot="1">
      <c r="A1" s="1" t="s">
        <v>1</v>
      </c>
      <c r="B1" s="1" t="s">
        <v>12</v>
      </c>
      <c r="C1" s="1" t="s">
        <v>0</v>
      </c>
      <c r="G1" s="3" t="s">
        <v>13</v>
      </c>
      <c r="H1" s="4" t="s">
        <v>10</v>
      </c>
      <c r="Z1" s="5" t="str">
        <f t="array" ref="Z1">IFERROR(INDEX($A:$A,SMALL(IF(FREQUENCY(IF($A$1:$A$10000&lt;&gt;"",MATCH($A$1:$A$10000,$A$1:$A$10000,0)),ROW($1:$10000))=2,ROW($1:$10000)),2*COLUMN(S$2)-1)),"")</f>
        <v/>
      </c>
    </row>
    <row r="2" spans="1:26" ht="18.75" customHeight="1" thickBot="1">
      <c r="A2" s="5">
        <v>5412</v>
      </c>
      <c r="B2" s="5" t="s">
        <v>5</v>
      </c>
      <c r="C2" s="5">
        <v>15</v>
      </c>
      <c r="G2" s="6"/>
      <c r="H2" s="13">
        <f t="array" ref="H2">IFERROR(INDEX($A:$A,SMALL(IF(FREQUENCY(IF($A$1:$A$10000&lt;&gt;"",MATCH($A$1:$A$10000,$A$1:$A$10000,0)),ROW($1:$10000))&gt;=2,ROW($1:$10000)),(COLUMN(A$1)+1)/2)),"")</f>
        <v>36587</v>
      </c>
      <c r="I2" s="14">
        <f>IF(H2="","",COUNTIF($A:$A,H2))</f>
        <v>2</v>
      </c>
      <c r="J2" s="13">
        <f t="array" ref="J2">IFERROR(INDEX($A:$A,SMALL(IF(FREQUENCY(IF($A$1:$A$10000&lt;&gt;"",MATCH($A$1:$A$10000,$A$1:$A$10000,0)),ROW($1:$10000))&gt;=2,ROW($1:$10000)),(COLUMN(C$1)+1)/2)),"")</f>
        <v>65412</v>
      </c>
      <c r="K2" s="14">
        <f t="shared" ref="K2:Y2" si="0">IF(J2="","",COUNTIF($A:$A,J2))</f>
        <v>2</v>
      </c>
      <c r="L2" s="13" t="str">
        <f t="array" ref="L2">IFERROR(INDEX($A:$A,SMALL(IF(FREQUENCY(IF($A$1:$A$10000&lt;&gt;"",MATCH($A$1:$A$10000,$A$1:$A$10000,0)),ROW($1:$10000))&gt;=2,ROW($1:$10000)),(COLUMN(E$1)+1)/2)),"")</f>
        <v/>
      </c>
      <c r="M2" s="14" t="str">
        <f t="shared" ref="M2:Y2" si="1">IF(L2="","",COUNTIF($A:$A,L2))</f>
        <v/>
      </c>
      <c r="N2" s="13" t="str">
        <f t="array" ref="N2">IFERROR(INDEX($A:$A,SMALL(IF(FREQUENCY(IF($A$1:$A$10000&lt;&gt;"",MATCH($A$1:$A$10000,$A$1:$A$10000,0)),ROW($1:$10000))&gt;=2,ROW($1:$10000)),(COLUMN(G$1)+1)/2)),"")</f>
        <v/>
      </c>
      <c r="O2" s="14" t="str">
        <f t="shared" ref="O2:Y2" si="2">IF(N2="","",COUNTIF($A:$A,N2))</f>
        <v/>
      </c>
      <c r="P2" s="13" t="str">
        <f t="array" ref="P2">IFERROR(INDEX($A:$A,SMALL(IF(FREQUENCY(IF($A$1:$A$10000&lt;&gt;"",MATCH($A$1:$A$10000,$A$1:$A$10000,0)),ROW($1:$10000))&gt;=2,ROW($1:$10000)),(COLUMN(I$1)+1)/2)),"")</f>
        <v/>
      </c>
      <c r="Q2" s="14" t="str">
        <f t="shared" ref="Q2:Y2" si="3">IF(P2="","",COUNTIF($A:$A,P2))</f>
        <v/>
      </c>
      <c r="R2" s="13" t="str">
        <f t="array" ref="R2">IFERROR(INDEX($A:$A,SMALL(IF(FREQUENCY(IF($A$1:$A$10000&lt;&gt;"",MATCH($A$1:$A$10000,$A$1:$A$10000,0)),ROW($1:$10000))&gt;=2,ROW($1:$10000)),(COLUMN(K$1)+1)/2)),"")</f>
        <v/>
      </c>
      <c r="S2" s="14" t="str">
        <f t="shared" ref="S2:Y2" si="4">IF(R2="","",COUNTIF($A:$A,R2))</f>
        <v/>
      </c>
      <c r="T2" s="13" t="str">
        <f t="array" ref="T2">IFERROR(INDEX($A:$A,SMALL(IF(FREQUENCY(IF($A$1:$A$10000&lt;&gt;"",MATCH($A$1:$A$10000,$A$1:$A$10000,0)),ROW($1:$10000))&gt;=2,ROW($1:$10000)),(COLUMN(M$1)+1)/2)),"")</f>
        <v/>
      </c>
      <c r="U2" s="14" t="str">
        <f t="shared" ref="U2:Y2" si="5">IF(T2="","",COUNTIF($A:$A,T2))</f>
        <v/>
      </c>
      <c r="V2" s="13" t="str">
        <f t="array" ref="V2">IFERROR(INDEX($A:$A,SMALL(IF(FREQUENCY(IF($A$1:$A$10000&lt;&gt;"",MATCH($A$1:$A$10000,$A$1:$A$10000,0)),ROW($1:$10000))&gt;=2,ROW($1:$10000)),(COLUMN(O$1)+1)/2)),"")</f>
        <v/>
      </c>
      <c r="W2" s="14" t="str">
        <f t="shared" ref="W2:Y2" si="6">IF(V2="","",COUNTIF($A:$A,V2))</f>
        <v/>
      </c>
      <c r="X2" s="13" t="str">
        <f t="array" ref="X2">IFERROR(INDEX($A:$A,SMALL(IF(FREQUENCY(IF($A$1:$A$10000&lt;&gt;"",MATCH($A$1:$A$10000,$A$1:$A$10000,0)),ROW($1:$10000))&gt;=2,ROW($1:$10000)),(COLUMN(Q$1)+1)/2)),"")</f>
        <v/>
      </c>
      <c r="Y2" s="14" t="str">
        <f t="shared" ref="Y2" si="7">IF(X2="","",COUNTIF($A:$A,X2))</f>
        <v/>
      </c>
      <c r="Z2" s="5"/>
    </row>
    <row r="3" spans="1:26" ht="18.75" customHeight="1" thickBot="1">
      <c r="A3" s="5">
        <v>36587</v>
      </c>
      <c r="B3" s="5" t="s">
        <v>4</v>
      </c>
      <c r="C3" s="5">
        <v>12</v>
      </c>
      <c r="H3" s="11" t="s">
        <v>12</v>
      </c>
      <c r="I3" s="12" t="s">
        <v>9</v>
      </c>
      <c r="J3" s="11" t="s">
        <v>12</v>
      </c>
      <c r="K3" s="12" t="s">
        <v>9</v>
      </c>
      <c r="L3" s="11" t="s">
        <v>12</v>
      </c>
      <c r="M3" s="12" t="s">
        <v>9</v>
      </c>
      <c r="N3" s="11" t="s">
        <v>12</v>
      </c>
      <c r="O3" s="12" t="s">
        <v>9</v>
      </c>
      <c r="P3" s="11" t="s">
        <v>12</v>
      </c>
      <c r="Q3" s="12" t="s">
        <v>9</v>
      </c>
      <c r="R3" s="11" t="s">
        <v>12</v>
      </c>
      <c r="S3" s="12" t="s">
        <v>9</v>
      </c>
      <c r="T3" s="11" t="s">
        <v>12</v>
      </c>
      <c r="U3" s="12" t="s">
        <v>9</v>
      </c>
      <c r="V3" s="11" t="s">
        <v>12</v>
      </c>
      <c r="W3" s="12" t="s">
        <v>9</v>
      </c>
      <c r="X3" s="11" t="s">
        <v>12</v>
      </c>
      <c r="Y3" s="12" t="s">
        <v>9</v>
      </c>
      <c r="Z3" s="2" t="str">
        <f t="array" ref="Z3">IF(ROW($A1)&lt;=AA$1,INDEX($B:$B,SMALL(IF($A$1:$A$10000=Z$1,ROW($1:$10000)),ROW($A1))),"")</f>
        <v/>
      </c>
    </row>
    <row r="4" spans="1:26" ht="18.75" customHeight="1">
      <c r="A4" s="5">
        <v>9854</v>
      </c>
      <c r="B4" s="5" t="s">
        <v>6</v>
      </c>
      <c r="C4" s="5">
        <v>24</v>
      </c>
      <c r="H4" s="7" t="str">
        <f t="array" ref="H4">IF(AND(ROW($A1)&lt;=I$2,I$2&lt;&gt;""),INDEX($B:$B,SMALL(IF($A$1:$A$10000=H$2,ROW($1:$10000)),ROW($A1))),"")</f>
        <v>نبيل خالد بن طالب</v>
      </c>
      <c r="I4" s="8">
        <f t="array" ref="I4">IF(AND(ROW($A1)&lt;=I$2,I$2&lt;&gt;""),INDEX($C:$C,SMALL(IF($A$1:$A$10000=H$2,ROW($1:$10000)),ROW($A1))),"")</f>
        <v>12</v>
      </c>
      <c r="J4" s="7" t="str">
        <f t="array" ref="J4">IF(AND(ROW($A1)&lt;=K$2,K$2&lt;&gt;""),INDEX($B:$B,SMALL(IF($A$1:$A$10000=J$2,ROW($1:$10000)),ROW($A1))),"")</f>
        <v>سامي محمد الجرنازي</v>
      </c>
      <c r="K4" s="8">
        <f t="array" ref="K4">IF(AND(ROW($A1)&lt;=K$2,K$2&lt;&gt;""),INDEX($C:$C,SMALL(IF($A$1:$A$10000=J$2,ROW($1:$10000)),ROW($A1))),"")</f>
        <v>11</v>
      </c>
      <c r="L4" s="7" t="str">
        <f t="array" ref="L4">IF(AND(ROW($A1)&lt;=M$2,M$2&lt;&gt;""),INDEX($B:$B,SMALL(IF($A$1:$A$10000=L$2,ROW($1:$10000)),ROW($A1))),"")</f>
        <v/>
      </c>
      <c r="M4" s="8" t="str">
        <f t="array" ref="M4">IF(AND(ROW($A1)&lt;=M$2,M$2&lt;&gt;""),INDEX($C:$C,SMALL(IF($A$1:$A$10000=L$2,ROW($1:$10000)),ROW($A1))),"")</f>
        <v/>
      </c>
      <c r="N4" s="7" t="str">
        <f t="array" ref="N4">IF(AND(ROW($A1)&lt;=O$2,O$2&lt;&gt;""),INDEX($B:$B,SMALL(IF($A$1:$A$10000=N$2,ROW($1:$10000)),ROW($A1))),"")</f>
        <v/>
      </c>
      <c r="O4" s="8" t="str">
        <f t="array" ref="O4">IF(AND(ROW($A1)&lt;=O$2,O$2&lt;&gt;""),INDEX($C:$C,SMALL(IF($A$1:$A$10000=N$2,ROW($1:$10000)),ROW($A1))),"")</f>
        <v/>
      </c>
      <c r="P4" s="7" t="str">
        <f t="array" ref="P4">IF(AND(ROW($A1)&lt;=Q$2,Q$2&lt;&gt;""),INDEX($B:$B,SMALL(IF($A$1:$A$10000=P$2,ROW($1:$10000)),ROW($A1))),"")</f>
        <v/>
      </c>
      <c r="Q4" s="8" t="str">
        <f t="array" ref="Q4">IF(AND(ROW($A1)&lt;=Q$2,Q$2&lt;&gt;""),INDEX($C:$C,SMALL(IF($A$1:$A$10000=P$2,ROW($1:$10000)),ROW($A1))),"")</f>
        <v/>
      </c>
      <c r="R4" s="7" t="str">
        <f t="array" ref="R4">IF(AND(ROW($A1)&lt;=S$2,S$2&lt;&gt;""),INDEX($B:$B,SMALL(IF($A$1:$A$10000=R$2,ROW($1:$10000)),ROW($A1))),"")</f>
        <v/>
      </c>
      <c r="S4" s="8" t="str">
        <f t="array" ref="S4">IF(AND(ROW($A1)&lt;=S$2,S$2&lt;&gt;""),INDEX($C:$C,SMALL(IF($A$1:$A$10000=R$2,ROW($1:$10000)),ROW($A1))),"")</f>
        <v/>
      </c>
      <c r="T4" s="7" t="str">
        <f t="array" ref="T4">IF(AND(ROW($A1)&lt;=U$2,U$2&lt;&gt;""),INDEX($B:$B,SMALL(IF($A$1:$A$10000=T$2,ROW($1:$10000)),ROW($A1))),"")</f>
        <v/>
      </c>
      <c r="U4" s="8" t="str">
        <f t="array" ref="U4">IF(AND(ROW($A1)&lt;=U$2,U$2&lt;&gt;""),INDEX($C:$C,SMALL(IF($A$1:$A$10000=T$2,ROW($1:$10000)),ROW($A1))),"")</f>
        <v/>
      </c>
      <c r="V4" s="7" t="str">
        <f t="array" ref="V4">IF(AND(ROW($A1)&lt;=W$2,W$2&lt;&gt;""),INDEX($B:$B,SMALL(IF($A$1:$A$10000=V$2,ROW($1:$10000)),ROW($A1))),"")</f>
        <v/>
      </c>
      <c r="W4" s="8" t="str">
        <f t="array" ref="W4">IF(AND(ROW($A1)&lt;=W$2,W$2&lt;&gt;""),INDEX($C:$C,SMALL(IF($A$1:$A$10000=V$2,ROW($1:$10000)),ROW($A1))),"")</f>
        <v/>
      </c>
      <c r="X4" s="7" t="str">
        <f t="array" ref="X4">IF(AND(ROW($A1)&lt;=Y$2,Y$2&lt;&gt;""),INDEX($B:$B,SMALL(IF($A$1:$A$10000=X$2,ROW($1:$10000)),ROW($A1))),"")</f>
        <v/>
      </c>
      <c r="Y4" s="8" t="str">
        <f t="array" ref="Y4">IF(AND(ROW($A1)&lt;=Y$2,Y$2&lt;&gt;""),INDEX($C:$C,SMALL(IF($A$1:$A$10000=X$2,ROW($1:$10000)),ROW($A1))),"")</f>
        <v/>
      </c>
      <c r="Z4" s="2" t="str">
        <f t="array" ref="Z4">IF(ROW($A2)&lt;=AA$1,INDEX($B:$B,SMALL(IF($A$1:$A$10000=Z$1,ROW($1:$10000)),ROW($A2))),"")</f>
        <v/>
      </c>
    </row>
    <row r="5" spans="1:26" ht="18.75" customHeight="1">
      <c r="A5" s="5">
        <v>4587</v>
      </c>
      <c r="B5" s="5" t="s">
        <v>3</v>
      </c>
      <c r="C5" s="5">
        <v>15</v>
      </c>
      <c r="H5" s="7" t="str">
        <f t="array" ref="H5">IF(AND(ROW($A2)&lt;=I$2,I$2&lt;&gt;""),INDEX($B:$B,SMALL(IF($A$1:$A$10000=H$2,ROW($1:$10000)),ROW($A2))),"")</f>
        <v>أنور عبدالباسط المرتاح</v>
      </c>
      <c r="I5" s="8">
        <f t="array" ref="I5">IF(AND(ROW($A2)&lt;=I$2,I$2&lt;&gt;""),INDEX($C:$C,SMALL(IF($A$1:$A$10000=H$2,ROW($1:$10000)),ROW($A2))),"")</f>
        <v>42</v>
      </c>
      <c r="J5" s="7" t="str">
        <f t="array" ref="J5">IF(AND(ROW($A2)&lt;=K$2,K$2&lt;&gt;""),INDEX($B:$B,SMALL(IF($A$1:$A$10000=J$2,ROW($1:$10000)),ROW($A2))),"")</f>
        <v>أبومسلم محمد التاجوري</v>
      </c>
      <c r="K5" s="8">
        <f t="array" ref="K5">IF(AND(ROW($A2)&lt;=K$2,K$2&lt;&gt;""),INDEX($C:$C,SMALL(IF($A$1:$A$10000=J$2,ROW($1:$10000)),ROW($A2))),"")</f>
        <v>65</v>
      </c>
      <c r="L5" s="7" t="str">
        <f t="array" ref="L5">IF(AND(ROW($A2)&lt;=M$2,M$2&lt;&gt;""),INDEX($B:$B,SMALL(IF($A$1:$A$10000=L$2,ROW($1:$10000)),ROW($A2))),"")</f>
        <v/>
      </c>
      <c r="M5" s="8" t="str">
        <f t="array" ref="M5">IF(AND(ROW($A2)&lt;=M$2,M$2&lt;&gt;""),INDEX($C:$C,SMALL(IF($A$1:$A$10000=L$2,ROW($1:$10000)),ROW($A2))),"")</f>
        <v/>
      </c>
      <c r="N5" s="7" t="str">
        <f t="array" ref="N5">IF(AND(ROW($A2)&lt;=O$2,O$2&lt;&gt;""),INDEX($B:$B,SMALL(IF($A$1:$A$10000=N$2,ROW($1:$10000)),ROW($A2))),"")</f>
        <v/>
      </c>
      <c r="O5" s="8" t="str">
        <f t="array" ref="O5">IF(AND(ROW($A2)&lt;=O$2,O$2&lt;&gt;""),INDEX($C:$C,SMALL(IF($A$1:$A$10000=N$2,ROW($1:$10000)),ROW($A2))),"")</f>
        <v/>
      </c>
      <c r="P5" s="7" t="str">
        <f t="array" ref="P5">IF(AND(ROW($A2)&lt;=Q$2,Q$2&lt;&gt;""),INDEX($B:$B,SMALL(IF($A$1:$A$10000=P$2,ROW($1:$10000)),ROW($A2))),"")</f>
        <v/>
      </c>
      <c r="Q5" s="8" t="str">
        <f t="array" ref="Q5">IF(AND(ROW($A2)&lt;=Q$2,Q$2&lt;&gt;""),INDEX($C:$C,SMALL(IF($A$1:$A$10000=P$2,ROW($1:$10000)),ROW($A2))),"")</f>
        <v/>
      </c>
      <c r="R5" s="7" t="str">
        <f t="array" ref="R5">IF(AND(ROW($A2)&lt;=S$2,S$2&lt;&gt;""),INDEX($B:$B,SMALL(IF($A$1:$A$10000=R$2,ROW($1:$10000)),ROW($A2))),"")</f>
        <v/>
      </c>
      <c r="S5" s="8" t="str">
        <f t="array" ref="S5">IF(AND(ROW($A2)&lt;=S$2,S$2&lt;&gt;""),INDEX($C:$C,SMALL(IF($A$1:$A$10000=R$2,ROW($1:$10000)),ROW($A2))),"")</f>
        <v/>
      </c>
      <c r="T5" s="7" t="str">
        <f t="array" ref="T5">IF(AND(ROW($A2)&lt;=U$2,U$2&lt;&gt;""),INDEX($B:$B,SMALL(IF($A$1:$A$10000=T$2,ROW($1:$10000)),ROW($A2))),"")</f>
        <v/>
      </c>
      <c r="U5" s="8" t="str">
        <f t="array" ref="U5">IF(AND(ROW($A2)&lt;=U$2,U$2&lt;&gt;""),INDEX($C:$C,SMALL(IF($A$1:$A$10000=T$2,ROW($1:$10000)),ROW($A2))),"")</f>
        <v/>
      </c>
      <c r="V5" s="7" t="str">
        <f t="array" ref="V5">IF(AND(ROW($A2)&lt;=W$2,W$2&lt;&gt;""),INDEX($B:$B,SMALL(IF($A$1:$A$10000=V$2,ROW($1:$10000)),ROW($A2))),"")</f>
        <v/>
      </c>
      <c r="W5" s="8" t="str">
        <f t="array" ref="W5">IF(AND(ROW($A2)&lt;=W$2,W$2&lt;&gt;""),INDEX($C:$C,SMALL(IF($A$1:$A$10000=V$2,ROW($1:$10000)),ROW($A2))),"")</f>
        <v/>
      </c>
      <c r="X5" s="7" t="str">
        <f t="array" ref="X5">IF(AND(ROW($A2)&lt;=Y$2,Y$2&lt;&gt;""),INDEX($B:$B,SMALL(IF($A$1:$A$10000=X$2,ROW($1:$10000)),ROW($A2))),"")</f>
        <v/>
      </c>
      <c r="Y5" s="8" t="str">
        <f t="array" ref="Y5">IF(AND(ROW($A2)&lt;=Y$2,Y$2&lt;&gt;""),INDEX($C:$C,SMALL(IF($A$1:$A$10000=X$2,ROW($1:$10000)),ROW($A2))),"")</f>
        <v/>
      </c>
      <c r="Z5" s="2" t="str">
        <f t="array" ref="Z5">IF(ROW($A3)&lt;=AA$1,INDEX($B:$B,SMALL(IF($A$1:$A$10000=Z$1,ROW($1:$10000)),ROW($A3))),"")</f>
        <v/>
      </c>
    </row>
    <row r="6" spans="1:26" ht="18.75" customHeight="1">
      <c r="A6" s="5">
        <v>65412</v>
      </c>
      <c r="B6" s="5" t="s">
        <v>6</v>
      </c>
      <c r="C6" s="5">
        <v>11</v>
      </c>
      <c r="H6" s="7" t="str">
        <f t="array" ref="H6">IF(AND(ROW($A3)&lt;=I$2,I$2&lt;&gt;""),INDEX($B:$B,SMALL(IF($A$1:$A$10000=H$2,ROW($1:$10000)),ROW($A3))),"")</f>
        <v/>
      </c>
      <c r="I6" s="8" t="str">
        <f t="array" ref="I6">IF(AND(ROW($A3)&lt;=I$2,I$2&lt;&gt;""),INDEX($C:$C,SMALL(IF($A$1:$A$10000=H$2,ROW($1:$10000)),ROW($A3))),"")</f>
        <v/>
      </c>
      <c r="J6" s="7" t="str">
        <f t="array" ref="J6">IF(AND(ROW($A3)&lt;=K$2,K$2&lt;&gt;""),INDEX($B:$B,SMALL(IF($A$1:$A$10000=J$2,ROW($1:$10000)),ROW($A3))),"")</f>
        <v/>
      </c>
      <c r="K6" s="8" t="str">
        <f t="array" ref="K6">IF(AND(ROW($A3)&lt;=K$2,K$2&lt;&gt;""),INDEX($C:$C,SMALL(IF($A$1:$A$10000=J$2,ROW($1:$10000)),ROW($A3))),"")</f>
        <v/>
      </c>
      <c r="L6" s="7" t="str">
        <f t="array" ref="L6">IF(AND(ROW($A3)&lt;=M$2,M$2&lt;&gt;""),INDEX($B:$B,SMALL(IF($A$1:$A$10000=L$2,ROW($1:$10000)),ROW($A3))),"")</f>
        <v/>
      </c>
      <c r="M6" s="8" t="str">
        <f t="array" ref="M6">IF(AND(ROW($A3)&lt;=M$2,M$2&lt;&gt;""),INDEX($C:$C,SMALL(IF($A$1:$A$10000=L$2,ROW($1:$10000)),ROW($A3))),"")</f>
        <v/>
      </c>
      <c r="N6" s="7" t="str">
        <f t="array" ref="N6">IF(AND(ROW($A3)&lt;=O$2,O$2&lt;&gt;""),INDEX($B:$B,SMALL(IF($A$1:$A$10000=N$2,ROW($1:$10000)),ROW($A3))),"")</f>
        <v/>
      </c>
      <c r="O6" s="8" t="str">
        <f t="array" ref="O6">IF(AND(ROW($A3)&lt;=O$2,O$2&lt;&gt;""),INDEX($C:$C,SMALL(IF($A$1:$A$10000=N$2,ROW($1:$10000)),ROW($A3))),"")</f>
        <v/>
      </c>
      <c r="P6" s="7" t="str">
        <f t="array" ref="P6">IF(AND(ROW($A3)&lt;=Q$2,Q$2&lt;&gt;""),INDEX($B:$B,SMALL(IF($A$1:$A$10000=P$2,ROW($1:$10000)),ROW($A3))),"")</f>
        <v/>
      </c>
      <c r="Q6" s="8" t="str">
        <f t="array" ref="Q6">IF(AND(ROW($A3)&lt;=Q$2,Q$2&lt;&gt;""),INDEX($C:$C,SMALL(IF($A$1:$A$10000=P$2,ROW($1:$10000)),ROW($A3))),"")</f>
        <v/>
      </c>
      <c r="R6" s="7" t="str">
        <f t="array" ref="R6">IF(AND(ROW($A3)&lt;=S$2,S$2&lt;&gt;""),INDEX($B:$B,SMALL(IF($A$1:$A$10000=R$2,ROW($1:$10000)),ROW($A3))),"")</f>
        <v/>
      </c>
      <c r="S6" s="8" t="str">
        <f t="array" ref="S6">IF(AND(ROW($A3)&lt;=S$2,S$2&lt;&gt;""),INDEX($C:$C,SMALL(IF($A$1:$A$10000=R$2,ROW($1:$10000)),ROW($A3))),"")</f>
        <v/>
      </c>
      <c r="T6" s="7" t="str">
        <f t="array" ref="T6">IF(AND(ROW($A3)&lt;=U$2,U$2&lt;&gt;""),INDEX($B:$B,SMALL(IF($A$1:$A$10000=T$2,ROW($1:$10000)),ROW($A3))),"")</f>
        <v/>
      </c>
      <c r="U6" s="8" t="str">
        <f t="array" ref="U6">IF(AND(ROW($A3)&lt;=U$2,U$2&lt;&gt;""),INDEX($C:$C,SMALL(IF($A$1:$A$10000=T$2,ROW($1:$10000)),ROW($A3))),"")</f>
        <v/>
      </c>
      <c r="V6" s="7" t="str">
        <f t="array" ref="V6">IF(AND(ROW($A3)&lt;=W$2,W$2&lt;&gt;""),INDEX($B:$B,SMALL(IF($A$1:$A$10000=V$2,ROW($1:$10000)),ROW($A3))),"")</f>
        <v/>
      </c>
      <c r="W6" s="8" t="str">
        <f t="array" ref="W6">IF(AND(ROW($A3)&lt;=W$2,W$2&lt;&gt;""),INDEX($C:$C,SMALL(IF($A$1:$A$10000=V$2,ROW($1:$10000)),ROW($A3))),"")</f>
        <v/>
      </c>
      <c r="X6" s="7" t="str">
        <f t="array" ref="X6">IF(AND(ROW($A3)&lt;=Y$2,Y$2&lt;&gt;""),INDEX($B:$B,SMALL(IF($A$1:$A$10000=X$2,ROW($1:$10000)),ROW($A3))),"")</f>
        <v/>
      </c>
      <c r="Y6" s="8" t="str">
        <f t="array" ref="Y6">IF(AND(ROW($A3)&lt;=Y$2,Y$2&lt;&gt;""),INDEX($C:$C,SMALL(IF($A$1:$A$10000=X$2,ROW($1:$10000)),ROW($A3))),"")</f>
        <v/>
      </c>
      <c r="Z6" s="2" t="str">
        <f t="array" ref="Z6">IF(ROW($A4)&lt;=AA$1,INDEX($B:$B,SMALL(IF($A$1:$A$10000=Z$1,ROW($1:$10000)),ROW($A4))),"")</f>
        <v/>
      </c>
    </row>
    <row r="7" spans="1:26" ht="18.75" customHeight="1">
      <c r="A7" s="5">
        <v>8951</v>
      </c>
      <c r="B7" s="5" t="s">
        <v>2</v>
      </c>
      <c r="C7" s="5">
        <v>10</v>
      </c>
      <c r="H7" s="7" t="str">
        <f t="array" ref="H7">IF(AND(ROW($A4)&lt;=I$2,I$2&lt;&gt;""),INDEX($B:$B,SMALL(IF($A$1:$A$10000=H$2,ROW($1:$10000)),ROW($A4))),"")</f>
        <v/>
      </c>
      <c r="I7" s="8" t="str">
        <f t="array" ref="I7">IF(AND(ROW($A4)&lt;=I$2,I$2&lt;&gt;""),INDEX($C:$C,SMALL(IF($A$1:$A$10000=H$2,ROW($1:$10000)),ROW($A4))),"")</f>
        <v/>
      </c>
      <c r="J7" s="7" t="str">
        <f t="array" ref="J7">IF(AND(ROW($A4)&lt;=K$2,K$2&lt;&gt;""),INDEX($B:$B,SMALL(IF($A$1:$A$10000=J$2,ROW($1:$10000)),ROW($A4))),"")</f>
        <v/>
      </c>
      <c r="K7" s="8" t="str">
        <f t="array" ref="K7">IF(AND(ROW($A4)&lt;=K$2,K$2&lt;&gt;""),INDEX($C:$C,SMALL(IF($A$1:$A$10000=J$2,ROW($1:$10000)),ROW($A4))),"")</f>
        <v/>
      </c>
      <c r="L7" s="7" t="str">
        <f t="array" ref="L7">IF(AND(ROW($A4)&lt;=M$2,M$2&lt;&gt;""),INDEX($B:$B,SMALL(IF($A$1:$A$10000=L$2,ROW($1:$10000)),ROW($A4))),"")</f>
        <v/>
      </c>
      <c r="M7" s="8" t="str">
        <f t="array" ref="M7">IF(AND(ROW($A4)&lt;=M$2,M$2&lt;&gt;""),INDEX($C:$C,SMALL(IF($A$1:$A$10000=L$2,ROW($1:$10000)),ROW($A4))),"")</f>
        <v/>
      </c>
      <c r="N7" s="7" t="str">
        <f t="array" ref="N7">IF(AND(ROW($A4)&lt;=O$2,O$2&lt;&gt;""),INDEX($B:$B,SMALL(IF($A$1:$A$10000=N$2,ROW($1:$10000)),ROW($A4))),"")</f>
        <v/>
      </c>
      <c r="O7" s="8" t="str">
        <f t="array" ref="O7">IF(AND(ROW($A4)&lt;=O$2,O$2&lt;&gt;""),INDEX($C:$C,SMALL(IF($A$1:$A$10000=N$2,ROW($1:$10000)),ROW($A4))),"")</f>
        <v/>
      </c>
      <c r="P7" s="7" t="str">
        <f t="array" ref="P7">IF(AND(ROW($A4)&lt;=Q$2,Q$2&lt;&gt;""),INDEX($B:$B,SMALL(IF($A$1:$A$10000=P$2,ROW($1:$10000)),ROW($A4))),"")</f>
        <v/>
      </c>
      <c r="Q7" s="8" t="str">
        <f t="array" ref="Q7">IF(AND(ROW($A4)&lt;=Q$2,Q$2&lt;&gt;""),INDEX($C:$C,SMALL(IF($A$1:$A$10000=P$2,ROW($1:$10000)),ROW($A4))),"")</f>
        <v/>
      </c>
      <c r="R7" s="7" t="str">
        <f t="array" ref="R7">IF(AND(ROW($A4)&lt;=S$2,S$2&lt;&gt;""),INDEX($B:$B,SMALL(IF($A$1:$A$10000=R$2,ROW($1:$10000)),ROW($A4))),"")</f>
        <v/>
      </c>
      <c r="S7" s="8" t="str">
        <f t="array" ref="S7">IF(AND(ROW($A4)&lt;=S$2,S$2&lt;&gt;""),INDEX($C:$C,SMALL(IF($A$1:$A$10000=R$2,ROW($1:$10000)),ROW($A4))),"")</f>
        <v/>
      </c>
      <c r="T7" s="7" t="str">
        <f t="array" ref="T7">IF(AND(ROW($A4)&lt;=U$2,U$2&lt;&gt;""),INDEX($B:$B,SMALL(IF($A$1:$A$10000=T$2,ROW($1:$10000)),ROW($A4))),"")</f>
        <v/>
      </c>
      <c r="U7" s="8" t="str">
        <f t="array" ref="U7">IF(AND(ROW($A4)&lt;=U$2,U$2&lt;&gt;""),INDEX($C:$C,SMALL(IF($A$1:$A$10000=T$2,ROW($1:$10000)),ROW($A4))),"")</f>
        <v/>
      </c>
      <c r="V7" s="7" t="str">
        <f t="array" ref="V7">IF(AND(ROW($A4)&lt;=W$2,W$2&lt;&gt;""),INDEX($B:$B,SMALL(IF($A$1:$A$10000=V$2,ROW($1:$10000)),ROW($A4))),"")</f>
        <v/>
      </c>
      <c r="W7" s="8" t="str">
        <f t="array" ref="W7">IF(AND(ROW($A4)&lt;=W$2,W$2&lt;&gt;""),INDEX($C:$C,SMALL(IF($A$1:$A$10000=V$2,ROW($1:$10000)),ROW($A4))),"")</f>
        <v/>
      </c>
      <c r="X7" s="7" t="str">
        <f t="array" ref="X7">IF(AND(ROW($A4)&lt;=Y$2,Y$2&lt;&gt;""),INDEX($B:$B,SMALL(IF($A$1:$A$10000=X$2,ROW($1:$10000)),ROW($A4))),"")</f>
        <v/>
      </c>
      <c r="Y7" s="8" t="str">
        <f t="array" ref="Y7">IF(AND(ROW($A4)&lt;=Y$2,Y$2&lt;&gt;""),INDEX($C:$C,SMALL(IF($A$1:$A$10000=X$2,ROW($1:$10000)),ROW($A4))),"")</f>
        <v/>
      </c>
      <c r="Z7" s="2" t="str">
        <f t="array" ref="Z7">IF(ROW($A5)&lt;=AA$1,INDEX($B:$B,SMALL(IF($A$1:$A$10000=Z$1,ROW($1:$10000)),ROW($A5))),"")</f>
        <v/>
      </c>
    </row>
    <row r="8" spans="1:26" ht="18.75" customHeight="1" thickBot="1">
      <c r="A8" s="5">
        <v>36587</v>
      </c>
      <c r="B8" s="5" t="s">
        <v>8</v>
      </c>
      <c r="C8" s="5">
        <v>42</v>
      </c>
      <c r="H8" s="9" t="str">
        <f t="array" ref="H8">IF(AND(ROW($A5)&lt;=I$2,I$2&lt;&gt;""),INDEX($B:$B,SMALL(IF($A$1:$A$10000=H$2,ROW($1:$10000)),ROW($A5))),"")</f>
        <v/>
      </c>
      <c r="I8" s="10" t="str">
        <f t="array" ref="I8">IF(AND(ROW($A5)&lt;=I$2,I$2&lt;&gt;""),INDEX($C:$C,SMALL(IF($A$1:$A$10000=H$2,ROW($1:$10000)),ROW($A5))),"")</f>
        <v/>
      </c>
      <c r="J8" s="9" t="str">
        <f t="array" ref="J8">IF(AND(ROW($A5)&lt;=K$2,K$2&lt;&gt;""),INDEX($B:$B,SMALL(IF($A$1:$A$10000=J$2,ROW($1:$10000)),ROW($A5))),"")</f>
        <v/>
      </c>
      <c r="K8" s="10" t="str">
        <f t="array" ref="K8">IF(AND(ROW($A5)&lt;=K$2,K$2&lt;&gt;""),INDEX($C:$C,SMALL(IF($A$1:$A$10000=J$2,ROW($1:$10000)),ROW($A5))),"")</f>
        <v/>
      </c>
      <c r="L8" s="9" t="str">
        <f t="array" ref="L8">IF(AND(ROW($A5)&lt;=M$2,M$2&lt;&gt;""),INDEX($B:$B,SMALL(IF($A$1:$A$10000=L$2,ROW($1:$10000)),ROW($A5))),"")</f>
        <v/>
      </c>
      <c r="M8" s="10" t="str">
        <f t="array" ref="M8">IF(AND(ROW($A5)&lt;=M$2,M$2&lt;&gt;""),INDEX($C:$C,SMALL(IF($A$1:$A$10000=L$2,ROW($1:$10000)),ROW($A5))),"")</f>
        <v/>
      </c>
      <c r="N8" s="9" t="str">
        <f t="array" ref="N8">IF(AND(ROW($A5)&lt;=O$2,O$2&lt;&gt;""),INDEX($B:$B,SMALL(IF($A$1:$A$10000=N$2,ROW($1:$10000)),ROW($A5))),"")</f>
        <v/>
      </c>
      <c r="O8" s="10" t="str">
        <f t="array" ref="O8">IF(AND(ROW($A5)&lt;=O$2,O$2&lt;&gt;""),INDEX($C:$C,SMALL(IF($A$1:$A$10000=N$2,ROW($1:$10000)),ROW($A5))),"")</f>
        <v/>
      </c>
      <c r="P8" s="9" t="str">
        <f t="array" ref="P8">IF(AND(ROW($A5)&lt;=Q$2,Q$2&lt;&gt;""),INDEX($B:$B,SMALL(IF($A$1:$A$10000=P$2,ROW($1:$10000)),ROW($A5))),"")</f>
        <v/>
      </c>
      <c r="Q8" s="10" t="str">
        <f t="array" ref="Q8">IF(AND(ROW($A5)&lt;=Q$2,Q$2&lt;&gt;""),INDEX($C:$C,SMALL(IF($A$1:$A$10000=P$2,ROW($1:$10000)),ROW($A5))),"")</f>
        <v/>
      </c>
      <c r="R8" s="9" t="str">
        <f t="array" ref="R8">IF(AND(ROW($A5)&lt;=S$2,S$2&lt;&gt;""),INDEX($B:$B,SMALL(IF($A$1:$A$10000=R$2,ROW($1:$10000)),ROW($A5))),"")</f>
        <v/>
      </c>
      <c r="S8" s="10" t="str">
        <f t="array" ref="S8">IF(AND(ROW($A5)&lt;=S$2,S$2&lt;&gt;""),INDEX($C:$C,SMALL(IF($A$1:$A$10000=R$2,ROW($1:$10000)),ROW($A5))),"")</f>
        <v/>
      </c>
      <c r="T8" s="9" t="str">
        <f t="array" ref="T8">IF(AND(ROW($A5)&lt;=U$2,U$2&lt;&gt;""),INDEX($B:$B,SMALL(IF($A$1:$A$10000=T$2,ROW($1:$10000)),ROW($A5))),"")</f>
        <v/>
      </c>
      <c r="U8" s="10" t="str">
        <f t="array" ref="U8">IF(AND(ROW($A5)&lt;=U$2,U$2&lt;&gt;""),INDEX($C:$C,SMALL(IF($A$1:$A$10000=T$2,ROW($1:$10000)),ROW($A5))),"")</f>
        <v/>
      </c>
      <c r="V8" s="9" t="str">
        <f t="array" ref="V8">IF(AND(ROW($A5)&lt;=W$2,W$2&lt;&gt;""),INDEX($B:$B,SMALL(IF($A$1:$A$10000=V$2,ROW($1:$10000)),ROW($A5))),"")</f>
        <v/>
      </c>
      <c r="W8" s="10" t="str">
        <f t="array" ref="W8">IF(AND(ROW($A5)&lt;=W$2,W$2&lt;&gt;""),INDEX($C:$C,SMALL(IF($A$1:$A$10000=V$2,ROW($1:$10000)),ROW($A5))),"")</f>
        <v/>
      </c>
      <c r="X8" s="9" t="str">
        <f t="array" ref="X8">IF(AND(ROW($A5)&lt;=Y$2,Y$2&lt;&gt;""),INDEX($B:$B,SMALL(IF($A$1:$A$10000=X$2,ROW($1:$10000)),ROW($A5))),"")</f>
        <v/>
      </c>
      <c r="Y8" s="10" t="str">
        <f t="array" ref="Y8">IF(AND(ROW($A5)&lt;=Y$2,Y$2&lt;&gt;""),INDEX($C:$C,SMALL(IF($A$1:$A$10000=X$2,ROW($1:$10000)),ROW($A5))),"")</f>
        <v/>
      </c>
      <c r="Z8" s="2" t="str">
        <f t="array" ref="Z8">IF(ROW($A6)&lt;=AA$1,INDEX($B:$B,SMALL(IF($A$1:$A$10000=Z$1,ROW($1:$10000)),ROW($A6))),"")</f>
        <v/>
      </c>
    </row>
    <row r="9" spans="1:26" ht="18.75" customHeight="1">
      <c r="A9" s="5">
        <v>65412</v>
      </c>
      <c r="B9" s="5" t="s">
        <v>7</v>
      </c>
      <c r="C9" s="5">
        <v>65</v>
      </c>
      <c r="K9" s="5"/>
      <c r="M9" s="5"/>
      <c r="O9" s="5"/>
      <c r="Q9" s="5"/>
      <c r="S9" s="5"/>
      <c r="U9" s="5"/>
      <c r="W9" s="5"/>
      <c r="Y9" s="5"/>
      <c r="Z9" s="2" t="str">
        <f t="array" ref="Z9">IF(ROW($A7)&lt;=AA$1,INDEX($B:$B,SMALL(IF($A$1:$A$10000=Z$1,ROW($1:$10000)),ROW($A7))),"")</f>
        <v/>
      </c>
    </row>
    <row r="10" spans="1:26" ht="18.75" customHeight="1" thickBot="1">
      <c r="H10" s="4" t="s">
        <v>11</v>
      </c>
      <c r="Z10" s="2" t="str">
        <f t="array" ref="Z10">IF(ROW($A8)&lt;=AA$1,INDEX($B:$B,SMALL(IF($A$1:$A$10000=Z$1,ROW($1:$10000)),ROW($A8))),"")</f>
        <v/>
      </c>
    </row>
    <row r="11" spans="1:26" ht="18.75" customHeight="1" thickBot="1">
      <c r="H11" s="13" t="str">
        <f t="array" ref="H11">IFERROR(INDEX($B:$B,SMALL(IF(FREQUENCY(IF($B$1:$B$10000&lt;&gt;"",MATCH($B$1:$B$10000,$B$1:$B$10000,0)),ROW($1:$10000))&gt;=2,ROW($1:$10000)),(COLUMN(A$1)+1)/2)),"")</f>
        <v>سامي محمد الجرنازي</v>
      </c>
      <c r="I11" s="14">
        <f>IF(H11="","",COUNTIF($B:$B,H11))</f>
        <v>2</v>
      </c>
      <c r="J11" s="13" t="str">
        <f t="array" ref="J11">IFERROR(INDEX($B:$B,SMALL(IF(FREQUENCY(IF($B$1:$B$10000&lt;&gt;"",MATCH($B$1:$B$10000,$B$1:$B$10000,0)),ROW($1:$10000))&gt;=2,ROW($1:$10000)),(COLUMN(C$1)+1)/2)),"")</f>
        <v/>
      </c>
      <c r="K11" s="14" t="str">
        <f t="shared" ref="K11:Y11" si="8">IF(J11="","",COUNTIF($B:$B,J11))</f>
        <v/>
      </c>
      <c r="L11" s="13" t="str">
        <f t="array" ref="L11">IFERROR(INDEX($B:$B,SMALL(IF(FREQUENCY(IF($B$1:$B$10000&lt;&gt;"",MATCH($B$1:$B$10000,$B$1:$B$10000,0)),ROW($1:$10000))&gt;=2,ROW($1:$10000)),(COLUMN(E$1)+1)/2)),"")</f>
        <v/>
      </c>
      <c r="M11" s="14" t="str">
        <f t="shared" ref="M11:Y11" si="9">IF(L11="","",COUNTIF($B:$B,L11))</f>
        <v/>
      </c>
      <c r="N11" s="13" t="str">
        <f t="array" ref="N11">IFERROR(INDEX($B:$B,SMALL(IF(FREQUENCY(IF($B$1:$B$10000&lt;&gt;"",MATCH($B$1:$B$10000,$B$1:$B$10000,0)),ROW($1:$10000))&gt;=2,ROW($1:$10000)),(COLUMN(G$1)+1)/2)),"")</f>
        <v/>
      </c>
      <c r="O11" s="14" t="str">
        <f t="shared" ref="O11:Y11" si="10">IF(N11="","",COUNTIF($B:$B,N11))</f>
        <v/>
      </c>
      <c r="P11" s="13" t="str">
        <f t="array" ref="P11">IFERROR(INDEX($B:$B,SMALL(IF(FREQUENCY(IF($B$1:$B$10000&lt;&gt;"",MATCH($B$1:$B$10000,$B$1:$B$10000,0)),ROW($1:$10000))&gt;=2,ROW($1:$10000)),(COLUMN(I$1)+1)/2)),"")</f>
        <v/>
      </c>
      <c r="Q11" s="14" t="str">
        <f t="shared" ref="Q11:Y11" si="11">IF(P11="","",COUNTIF($B:$B,P11))</f>
        <v/>
      </c>
      <c r="R11" s="13" t="str">
        <f t="array" ref="R11">IFERROR(INDEX($B:$B,SMALL(IF(FREQUENCY(IF($B$1:$B$10000&lt;&gt;"",MATCH($B$1:$B$10000,$B$1:$B$10000,0)),ROW($1:$10000))&gt;=2,ROW($1:$10000)),(COLUMN(K$1)+1)/2)),"")</f>
        <v/>
      </c>
      <c r="S11" s="14" t="str">
        <f t="shared" ref="S11:Y11" si="12">IF(R11="","",COUNTIF($B:$B,R11))</f>
        <v/>
      </c>
      <c r="T11" s="13" t="str">
        <f t="array" ref="T11">IFERROR(INDEX($B:$B,SMALL(IF(FREQUENCY(IF($B$1:$B$10000&lt;&gt;"",MATCH($B$1:$B$10000,$B$1:$B$10000,0)),ROW($1:$10000))&gt;=2,ROW($1:$10000)),(COLUMN(M$1)+1)/2)),"")</f>
        <v/>
      </c>
      <c r="U11" s="14" t="str">
        <f t="shared" ref="U11:Y11" si="13">IF(T11="","",COUNTIF($B:$B,T11))</f>
        <v/>
      </c>
      <c r="V11" s="13" t="str">
        <f t="array" ref="V11">IFERROR(INDEX($B:$B,SMALL(IF(FREQUENCY(IF($B$1:$B$10000&lt;&gt;"",MATCH($B$1:$B$10000,$B$1:$B$10000,0)),ROW($1:$10000))&gt;=2,ROW($1:$10000)),(COLUMN(O$1)+1)/2)),"")</f>
        <v/>
      </c>
      <c r="W11" s="14" t="str">
        <f t="shared" ref="W11:Y11" si="14">IF(V11="","",COUNTIF($B:$B,V11))</f>
        <v/>
      </c>
      <c r="X11" s="13" t="str">
        <f t="array" ref="X11">IFERROR(INDEX($B:$B,SMALL(IF(FREQUENCY(IF($B$1:$B$10000&lt;&gt;"",MATCH($B$1:$B$10000,$B$1:$B$10000,0)),ROW($1:$10000))&gt;=2,ROW($1:$10000)),(COLUMN(Q$1)+1)/2)),"")</f>
        <v/>
      </c>
      <c r="Y11" s="14" t="str">
        <f t="shared" ref="Y11" si="15">IF(X11="","",COUNTIF($B:$B,X11))</f>
        <v/>
      </c>
      <c r="Z11" s="2" t="str">
        <f t="array" ref="Z11">IF(ROW($A9)&lt;=AA$1,INDEX($B:$B,SMALL(IF($A$1:$A$10000=Z$1,ROW($1:$10000)),ROW($A9))),"")</f>
        <v/>
      </c>
    </row>
    <row r="12" spans="1:26" ht="18.75" customHeight="1" thickBot="1">
      <c r="H12" s="11" t="s">
        <v>1</v>
      </c>
      <c r="I12" s="12" t="s">
        <v>9</v>
      </c>
      <c r="J12" s="11" t="s">
        <v>1</v>
      </c>
      <c r="K12" s="12" t="s">
        <v>9</v>
      </c>
      <c r="L12" s="11" t="s">
        <v>1</v>
      </c>
      <c r="M12" s="12" t="s">
        <v>9</v>
      </c>
      <c r="N12" s="11" t="s">
        <v>1</v>
      </c>
      <c r="O12" s="12" t="s">
        <v>9</v>
      </c>
      <c r="P12" s="11" t="s">
        <v>1</v>
      </c>
      <c r="Q12" s="12" t="s">
        <v>9</v>
      </c>
      <c r="R12" s="11" t="s">
        <v>1</v>
      </c>
      <c r="S12" s="12" t="s">
        <v>9</v>
      </c>
      <c r="T12" s="11" t="s">
        <v>1</v>
      </c>
      <c r="U12" s="12" t="s">
        <v>9</v>
      </c>
      <c r="V12" s="11" t="s">
        <v>1</v>
      </c>
      <c r="W12" s="12" t="s">
        <v>9</v>
      </c>
      <c r="X12" s="11" t="s">
        <v>1</v>
      </c>
      <c r="Y12" s="12" t="s">
        <v>9</v>
      </c>
      <c r="Z12" s="2" t="str">
        <f t="array" ref="Z12">IF(ROW($A10)&lt;=AA$1,INDEX($B:$B,SMALL(IF($A$1:$A$10000=Z$1,ROW($1:$10000)),ROW($A10))),"")</f>
        <v/>
      </c>
    </row>
    <row r="13" spans="1:26" ht="18.75" customHeight="1">
      <c r="H13" s="15">
        <f t="array" ref="H13">IF(AND(ROW($A1)&lt;=I$11,I$11&lt;&gt;""),INDEX($A:$A,SMALL(IF($B$1:$B$10000=H$11,ROW($1:$10000)),ROW($A1))),"")</f>
        <v>9854</v>
      </c>
      <c r="I13" s="8">
        <f t="array" ref="I13">IF(AND(ROW($A1)&lt;=I$11,I$11&lt;&gt;""),INDEX($C:$C,SMALL(IF($B$1:$B$10000=H$11,ROW($1:$10000)),ROW($A1))),"")</f>
        <v>24</v>
      </c>
      <c r="J13" s="15" t="str">
        <f t="array" ref="J13">IF(AND(ROW($A1)&lt;=K$11,K$11&lt;&gt;""),INDEX($A:$A,SMALL(IF($B$1:$B$10000=J$11,ROW($1:$10000)),ROW($A1))),"")</f>
        <v/>
      </c>
      <c r="K13" s="8" t="str">
        <f t="array" ref="K13">IF(AND(ROW($A1)&lt;=K$11,K$11&lt;&gt;""),INDEX($C:$C,SMALL(IF($B$1:$B$10000=J$11,ROW($1:$10000)),ROW($A1))),"")</f>
        <v/>
      </c>
      <c r="L13" s="15" t="str">
        <f t="array" ref="L13">IF(AND(ROW($A1)&lt;=M$11,M$11&lt;&gt;""),INDEX($A:$A,SMALL(IF($B$1:$B$10000=L$11,ROW($1:$10000)),ROW($A1))),"")</f>
        <v/>
      </c>
      <c r="M13" s="8" t="str">
        <f t="array" ref="M13">IF(AND(ROW($A1)&lt;=M$11,M$11&lt;&gt;""),INDEX($C:$C,SMALL(IF($B$1:$B$10000=L$11,ROW($1:$10000)),ROW($A1))),"")</f>
        <v/>
      </c>
      <c r="N13" s="15" t="str">
        <f t="array" ref="N13">IF(AND(ROW($A1)&lt;=O$11,O$11&lt;&gt;""),INDEX($A:$A,SMALL(IF($B$1:$B$10000=N$11,ROW($1:$10000)),ROW($A1))),"")</f>
        <v/>
      </c>
      <c r="O13" s="8" t="str">
        <f t="array" ref="O13">IF(AND(ROW($A1)&lt;=O$11,O$11&lt;&gt;""),INDEX($C:$C,SMALL(IF($B$1:$B$10000=N$11,ROW($1:$10000)),ROW($A1))),"")</f>
        <v/>
      </c>
      <c r="P13" s="15" t="str">
        <f t="array" ref="P13">IF(AND(ROW($A1)&lt;=Q$11,Q$11&lt;&gt;""),INDEX($A:$A,SMALL(IF($B$1:$B$10000=P$11,ROW($1:$10000)),ROW($A1))),"")</f>
        <v/>
      </c>
      <c r="Q13" s="8" t="str">
        <f t="array" ref="Q13">IF(AND(ROW($A1)&lt;=Q$11,Q$11&lt;&gt;""),INDEX($C:$C,SMALL(IF($B$1:$B$10000=P$11,ROW($1:$10000)),ROW($A1))),"")</f>
        <v/>
      </c>
      <c r="R13" s="15" t="str">
        <f t="array" ref="R13">IF(AND(ROW($A1)&lt;=S$11,S$11&lt;&gt;""),INDEX($A:$A,SMALL(IF($B$1:$B$10000=R$11,ROW($1:$10000)),ROW($A1))),"")</f>
        <v/>
      </c>
      <c r="S13" s="8" t="str">
        <f t="array" ref="S13">IF(AND(ROW($A1)&lt;=S$11,S$11&lt;&gt;""),INDEX($C:$C,SMALL(IF($B$1:$B$10000=R$11,ROW($1:$10000)),ROW($A1))),"")</f>
        <v/>
      </c>
      <c r="T13" s="15" t="str">
        <f t="array" ref="T13">IF(AND(ROW($A1)&lt;=U$11,U$11&lt;&gt;""),INDEX($A:$A,SMALL(IF($B$1:$B$10000=T$11,ROW($1:$10000)),ROW($A1))),"")</f>
        <v/>
      </c>
      <c r="U13" s="8" t="str">
        <f t="array" ref="U13">IF(AND(ROW($A1)&lt;=U$11,U$11&lt;&gt;""),INDEX($C:$C,SMALL(IF($B$1:$B$10000=T$11,ROW($1:$10000)),ROW($A1))),"")</f>
        <v/>
      </c>
      <c r="V13" s="15" t="str">
        <f t="array" ref="V13">IF(AND(ROW($A1)&lt;=W$11,W$11&lt;&gt;""),INDEX($A:$A,SMALL(IF($B$1:$B$10000=V$11,ROW($1:$10000)),ROW($A1))),"")</f>
        <v/>
      </c>
      <c r="W13" s="8" t="str">
        <f t="array" ref="W13">IF(AND(ROW($A1)&lt;=W$11,W$11&lt;&gt;""),INDEX($C:$C,SMALL(IF($B$1:$B$10000=V$11,ROW($1:$10000)),ROW($A1))),"")</f>
        <v/>
      </c>
      <c r="X13" s="15" t="str">
        <f t="array" ref="X13">IF(AND(ROW($A1)&lt;=Y$11,Y$11&lt;&gt;""),INDEX($A:$A,SMALL(IF($B$1:$B$10000=X$11,ROW($1:$10000)),ROW($A1))),"")</f>
        <v/>
      </c>
      <c r="Y13" s="8" t="str">
        <f t="array" ref="Y13">IF(AND(ROW($A1)&lt;=Y$11,Y$11&lt;&gt;""),INDEX($C:$C,SMALL(IF($B$1:$B$10000=X$11,ROW($1:$10000)),ROW($A1))),"")</f>
        <v/>
      </c>
      <c r="Z13" s="2" t="str">
        <f t="array" ref="Z13">IF(ROW($A11)&lt;=AA$1,INDEX($B:$B,SMALL(IF($A$1:$A$10000=Z$1,ROW($1:$10000)),ROW($A11))),"")</f>
        <v/>
      </c>
    </row>
    <row r="14" spans="1:26" ht="18.75" customHeight="1">
      <c r="H14" s="15">
        <f t="array" ref="H14">IF(AND(ROW($A2)&lt;=I$11,I$11&lt;&gt;""),INDEX($A:$A,SMALL(IF($B$1:$B$10000=H$11,ROW($1:$10000)),ROW($A2))),"")</f>
        <v>65412</v>
      </c>
      <c r="I14" s="8">
        <f t="array" ref="I14">IF(AND(ROW($A2)&lt;=I$11,I$11&lt;&gt;""),INDEX($C:$C,SMALL(IF($B$1:$B$10000=H$11,ROW($1:$10000)),ROW($A2))),"")</f>
        <v>11</v>
      </c>
      <c r="J14" s="15" t="str">
        <f t="array" ref="J14">IF(AND(ROW($A2)&lt;=K$11,K$11&lt;&gt;""),INDEX($A:$A,SMALL(IF($B$1:$B$10000=J$11,ROW($1:$10000)),ROW($A2))),"")</f>
        <v/>
      </c>
      <c r="K14" s="8" t="str">
        <f t="array" ref="K14">IF(AND(ROW($A2)&lt;=K$11,K$11&lt;&gt;""),INDEX($C:$C,SMALL(IF($B$1:$B$10000=J$11,ROW($1:$10000)),ROW($A2))),"")</f>
        <v/>
      </c>
      <c r="L14" s="15" t="str">
        <f t="array" ref="L14">IF(AND(ROW($A2)&lt;=M$11,M$11&lt;&gt;""),INDEX($A:$A,SMALL(IF($B$1:$B$10000=L$11,ROW($1:$10000)),ROW($A2))),"")</f>
        <v/>
      </c>
      <c r="M14" s="8" t="str">
        <f t="array" ref="M14">IF(AND(ROW($A2)&lt;=M$11,M$11&lt;&gt;""),INDEX($C:$C,SMALL(IF($B$1:$B$10000=L$11,ROW($1:$10000)),ROW($A2))),"")</f>
        <v/>
      </c>
      <c r="N14" s="15" t="str">
        <f t="array" ref="N14">IF(AND(ROW($A2)&lt;=O$11,O$11&lt;&gt;""),INDEX($A:$A,SMALL(IF($B$1:$B$10000=N$11,ROW($1:$10000)),ROW($A2))),"")</f>
        <v/>
      </c>
      <c r="O14" s="8" t="str">
        <f t="array" ref="O14">IF(AND(ROW($A2)&lt;=O$11,O$11&lt;&gt;""),INDEX($C:$C,SMALL(IF($B$1:$B$10000=N$11,ROW($1:$10000)),ROW($A2))),"")</f>
        <v/>
      </c>
      <c r="P14" s="15" t="str">
        <f t="array" ref="P14">IF(AND(ROW($A2)&lt;=Q$11,Q$11&lt;&gt;""),INDEX($A:$A,SMALL(IF($B$1:$B$10000=P$11,ROW($1:$10000)),ROW($A2))),"")</f>
        <v/>
      </c>
      <c r="Q14" s="8" t="str">
        <f t="array" ref="Q14">IF(AND(ROW($A2)&lt;=Q$11,Q$11&lt;&gt;""),INDEX($C:$C,SMALL(IF($B$1:$B$10000=P$11,ROW($1:$10000)),ROW($A2))),"")</f>
        <v/>
      </c>
      <c r="R14" s="15" t="str">
        <f t="array" ref="R14">IF(AND(ROW($A2)&lt;=S$11,S$11&lt;&gt;""),INDEX($A:$A,SMALL(IF($B$1:$B$10000=R$11,ROW($1:$10000)),ROW($A2))),"")</f>
        <v/>
      </c>
      <c r="S14" s="8" t="str">
        <f t="array" ref="S14">IF(AND(ROW($A2)&lt;=S$11,S$11&lt;&gt;""),INDEX($C:$C,SMALL(IF($B$1:$B$10000=R$11,ROW($1:$10000)),ROW($A2))),"")</f>
        <v/>
      </c>
      <c r="T14" s="15" t="str">
        <f t="array" ref="T14">IF(AND(ROW($A2)&lt;=U$11,U$11&lt;&gt;""),INDEX($A:$A,SMALL(IF($B$1:$B$10000=T$11,ROW($1:$10000)),ROW($A2))),"")</f>
        <v/>
      </c>
      <c r="U14" s="8" t="str">
        <f t="array" ref="U14">IF(AND(ROW($A2)&lt;=U$11,U$11&lt;&gt;""),INDEX($C:$C,SMALL(IF($B$1:$B$10000=T$11,ROW($1:$10000)),ROW($A2))),"")</f>
        <v/>
      </c>
      <c r="V14" s="15" t="str">
        <f t="array" ref="V14">IF(AND(ROW($A2)&lt;=W$11,W$11&lt;&gt;""),INDEX($A:$A,SMALL(IF($B$1:$B$10000=V$11,ROW($1:$10000)),ROW($A2))),"")</f>
        <v/>
      </c>
      <c r="W14" s="8" t="str">
        <f t="array" ref="W14">IF(AND(ROW($A2)&lt;=W$11,W$11&lt;&gt;""),INDEX($C:$C,SMALL(IF($B$1:$B$10000=V$11,ROW($1:$10000)),ROW($A2))),"")</f>
        <v/>
      </c>
      <c r="X14" s="15" t="str">
        <f t="array" ref="X14">IF(AND(ROW($A2)&lt;=Y$11,Y$11&lt;&gt;""),INDEX($A:$A,SMALL(IF($B$1:$B$10000=X$11,ROW($1:$10000)),ROW($A2))),"")</f>
        <v/>
      </c>
      <c r="Y14" s="8" t="str">
        <f t="array" ref="Y14">IF(AND(ROW($A2)&lt;=Y$11,Y$11&lt;&gt;""),INDEX($C:$C,SMALL(IF($B$1:$B$10000=X$11,ROW($1:$10000)),ROW($A2))),"")</f>
        <v/>
      </c>
      <c r="Z14" s="2" t="str">
        <f t="array" ref="Z14">IF(ROW($A12)&lt;=AA$1,INDEX($B:$B,SMALL(IF($A$1:$A$10000=Z$1,ROW($1:$10000)),ROW($A12))),"")</f>
        <v/>
      </c>
    </row>
    <row r="15" spans="1:26" ht="18.75" customHeight="1">
      <c r="H15" s="15" t="str">
        <f t="array" ref="H15">IF(AND(ROW($A3)&lt;=I$11,I$11&lt;&gt;""),INDEX($A:$A,SMALL(IF($B$1:$B$10000=H$11,ROW($1:$10000)),ROW($A3))),"")</f>
        <v/>
      </c>
      <c r="I15" s="8" t="str">
        <f t="array" ref="I15">IF(AND(ROW($A3)&lt;=I$11,I$11&lt;&gt;""),INDEX($C:$C,SMALL(IF($B$1:$B$10000=H$11,ROW($1:$10000)),ROW($A3))),"")</f>
        <v/>
      </c>
      <c r="J15" s="15" t="str">
        <f t="array" ref="J15">IF(AND(ROW($A3)&lt;=K$11,K$11&lt;&gt;""),INDEX($A:$A,SMALL(IF($B$1:$B$10000=J$11,ROW($1:$10000)),ROW($A3))),"")</f>
        <v/>
      </c>
      <c r="K15" s="8" t="str">
        <f t="array" ref="K15">IF(AND(ROW($A3)&lt;=K$11,K$11&lt;&gt;""),INDEX($C:$C,SMALL(IF($B$1:$B$10000=J$11,ROW($1:$10000)),ROW($A3))),"")</f>
        <v/>
      </c>
      <c r="L15" s="15" t="str">
        <f t="array" ref="L15">IF(AND(ROW($A3)&lt;=M$11,M$11&lt;&gt;""),INDEX($A:$A,SMALL(IF($B$1:$B$10000=L$11,ROW($1:$10000)),ROW($A3))),"")</f>
        <v/>
      </c>
      <c r="M15" s="8" t="str">
        <f t="array" ref="M15">IF(AND(ROW($A3)&lt;=M$11,M$11&lt;&gt;""),INDEX($C:$C,SMALL(IF($B$1:$B$10000=L$11,ROW($1:$10000)),ROW($A3))),"")</f>
        <v/>
      </c>
      <c r="N15" s="15" t="str">
        <f t="array" ref="N15">IF(AND(ROW($A3)&lt;=O$11,O$11&lt;&gt;""),INDEX($A:$A,SMALL(IF($B$1:$B$10000=N$11,ROW($1:$10000)),ROW($A3))),"")</f>
        <v/>
      </c>
      <c r="O15" s="8" t="str">
        <f t="array" ref="O15">IF(AND(ROW($A3)&lt;=O$11,O$11&lt;&gt;""),INDEX($C:$C,SMALL(IF($B$1:$B$10000=N$11,ROW($1:$10000)),ROW($A3))),"")</f>
        <v/>
      </c>
      <c r="P15" s="15" t="str">
        <f t="array" ref="P15">IF(AND(ROW($A3)&lt;=Q$11,Q$11&lt;&gt;""),INDEX($A:$A,SMALL(IF($B$1:$B$10000=P$11,ROW($1:$10000)),ROW($A3))),"")</f>
        <v/>
      </c>
      <c r="Q15" s="8" t="str">
        <f t="array" ref="Q15">IF(AND(ROW($A3)&lt;=Q$11,Q$11&lt;&gt;""),INDEX($C:$C,SMALL(IF($B$1:$B$10000=P$11,ROW($1:$10000)),ROW($A3))),"")</f>
        <v/>
      </c>
      <c r="R15" s="15" t="str">
        <f t="array" ref="R15">IF(AND(ROW($A3)&lt;=S$11,S$11&lt;&gt;""),INDEX($A:$A,SMALL(IF($B$1:$B$10000=R$11,ROW($1:$10000)),ROW($A3))),"")</f>
        <v/>
      </c>
      <c r="S15" s="8" t="str">
        <f t="array" ref="S15">IF(AND(ROW($A3)&lt;=S$11,S$11&lt;&gt;""),INDEX($C:$C,SMALL(IF($B$1:$B$10000=R$11,ROW($1:$10000)),ROW($A3))),"")</f>
        <v/>
      </c>
      <c r="T15" s="15" t="str">
        <f t="array" ref="T15">IF(AND(ROW($A3)&lt;=U$11,U$11&lt;&gt;""),INDEX($A:$A,SMALL(IF($B$1:$B$10000=T$11,ROW($1:$10000)),ROW($A3))),"")</f>
        <v/>
      </c>
      <c r="U15" s="8" t="str">
        <f t="array" ref="U15">IF(AND(ROW($A3)&lt;=U$11,U$11&lt;&gt;""),INDEX($C:$C,SMALL(IF($B$1:$B$10000=T$11,ROW($1:$10000)),ROW($A3))),"")</f>
        <v/>
      </c>
      <c r="V15" s="15" t="str">
        <f t="array" ref="V15">IF(AND(ROW($A3)&lt;=W$11,W$11&lt;&gt;""),INDEX($A:$A,SMALL(IF($B$1:$B$10000=V$11,ROW($1:$10000)),ROW($A3))),"")</f>
        <v/>
      </c>
      <c r="W15" s="8" t="str">
        <f t="array" ref="W15">IF(AND(ROW($A3)&lt;=W$11,W$11&lt;&gt;""),INDEX($C:$C,SMALL(IF($B$1:$B$10000=V$11,ROW($1:$10000)),ROW($A3))),"")</f>
        <v/>
      </c>
      <c r="X15" s="15" t="str">
        <f t="array" ref="X15">IF(AND(ROW($A3)&lt;=Y$11,Y$11&lt;&gt;""),INDEX($A:$A,SMALL(IF($B$1:$B$10000=X$11,ROW($1:$10000)),ROW($A3))),"")</f>
        <v/>
      </c>
      <c r="Y15" s="8" t="str">
        <f t="array" ref="Y15">IF(AND(ROW($A3)&lt;=Y$11,Y$11&lt;&gt;""),INDEX($C:$C,SMALL(IF($B$1:$B$10000=X$11,ROW($1:$10000)),ROW($A3))),"")</f>
        <v/>
      </c>
      <c r="Z15" s="2" t="str">
        <f t="array" ref="Z15">IF(ROW($A13)&lt;=AA$1,INDEX($B:$B,SMALL(IF($A$1:$A$10000=Z$1,ROW($1:$10000)),ROW($A13))),"")</f>
        <v/>
      </c>
    </row>
    <row r="16" spans="1:26" ht="18.75" customHeight="1">
      <c r="H16" s="15" t="str">
        <f t="array" ref="H16">IF(AND(ROW($A4)&lt;=I$11,I$11&lt;&gt;""),INDEX($A:$A,SMALL(IF($B$1:$B$10000=H$11,ROW($1:$10000)),ROW($A4))),"")</f>
        <v/>
      </c>
      <c r="I16" s="8" t="str">
        <f t="array" ref="I16">IF(AND(ROW($A4)&lt;=I$11,I$11&lt;&gt;""),INDEX($C:$C,SMALL(IF($B$1:$B$10000=H$11,ROW($1:$10000)),ROW($A4))),"")</f>
        <v/>
      </c>
      <c r="J16" s="15" t="str">
        <f t="array" ref="J16">IF(AND(ROW($A4)&lt;=K$11,K$11&lt;&gt;""),INDEX($A:$A,SMALL(IF($B$1:$B$10000=J$11,ROW($1:$10000)),ROW($A4))),"")</f>
        <v/>
      </c>
      <c r="K16" s="8" t="str">
        <f t="array" ref="K16">IF(AND(ROW($A4)&lt;=K$11,K$11&lt;&gt;""),INDEX($C:$C,SMALL(IF($B$1:$B$10000=J$11,ROW($1:$10000)),ROW($A4))),"")</f>
        <v/>
      </c>
      <c r="L16" s="15" t="str">
        <f t="array" ref="L16">IF(AND(ROW($A4)&lt;=M$11,M$11&lt;&gt;""),INDEX($A:$A,SMALL(IF($B$1:$B$10000=L$11,ROW($1:$10000)),ROW($A4))),"")</f>
        <v/>
      </c>
      <c r="M16" s="8" t="str">
        <f t="array" ref="M16">IF(AND(ROW($A4)&lt;=M$11,M$11&lt;&gt;""),INDEX($C:$C,SMALL(IF($B$1:$B$10000=L$11,ROW($1:$10000)),ROW($A4))),"")</f>
        <v/>
      </c>
      <c r="N16" s="15" t="str">
        <f t="array" ref="N16">IF(AND(ROW($A4)&lt;=O$11,O$11&lt;&gt;""),INDEX($A:$A,SMALL(IF($B$1:$B$10000=N$11,ROW($1:$10000)),ROW($A4))),"")</f>
        <v/>
      </c>
      <c r="O16" s="8" t="str">
        <f t="array" ref="O16">IF(AND(ROW($A4)&lt;=O$11,O$11&lt;&gt;""),INDEX($C:$C,SMALL(IF($B$1:$B$10000=N$11,ROW($1:$10000)),ROW($A4))),"")</f>
        <v/>
      </c>
      <c r="P16" s="15" t="str">
        <f t="array" ref="P16">IF(AND(ROW($A4)&lt;=Q$11,Q$11&lt;&gt;""),INDEX($A:$A,SMALL(IF($B$1:$B$10000=P$11,ROW($1:$10000)),ROW($A4))),"")</f>
        <v/>
      </c>
      <c r="Q16" s="8" t="str">
        <f t="array" ref="Q16">IF(AND(ROW($A4)&lt;=Q$11,Q$11&lt;&gt;""),INDEX($C:$C,SMALL(IF($B$1:$B$10000=P$11,ROW($1:$10000)),ROW($A4))),"")</f>
        <v/>
      </c>
      <c r="R16" s="15" t="str">
        <f t="array" ref="R16">IF(AND(ROW($A4)&lt;=S$11,S$11&lt;&gt;""),INDEX($A:$A,SMALL(IF($B$1:$B$10000=R$11,ROW($1:$10000)),ROW($A4))),"")</f>
        <v/>
      </c>
      <c r="S16" s="8" t="str">
        <f t="array" ref="S16">IF(AND(ROW($A4)&lt;=S$11,S$11&lt;&gt;""),INDEX($C:$C,SMALL(IF($B$1:$B$10000=R$11,ROW($1:$10000)),ROW($A4))),"")</f>
        <v/>
      </c>
      <c r="T16" s="15" t="str">
        <f t="array" ref="T16">IF(AND(ROW($A4)&lt;=U$11,U$11&lt;&gt;""),INDEX($A:$A,SMALL(IF($B$1:$B$10000=T$11,ROW($1:$10000)),ROW($A4))),"")</f>
        <v/>
      </c>
      <c r="U16" s="8" t="str">
        <f t="array" ref="U16">IF(AND(ROW($A4)&lt;=U$11,U$11&lt;&gt;""),INDEX($C:$C,SMALL(IF($B$1:$B$10000=T$11,ROW($1:$10000)),ROW($A4))),"")</f>
        <v/>
      </c>
      <c r="V16" s="15" t="str">
        <f t="array" ref="V16">IF(AND(ROW($A4)&lt;=W$11,W$11&lt;&gt;""),INDEX($A:$A,SMALL(IF($B$1:$B$10000=V$11,ROW($1:$10000)),ROW($A4))),"")</f>
        <v/>
      </c>
      <c r="W16" s="8" t="str">
        <f t="array" ref="W16">IF(AND(ROW($A4)&lt;=W$11,W$11&lt;&gt;""),INDEX($C:$C,SMALL(IF($B$1:$B$10000=V$11,ROW($1:$10000)),ROW($A4))),"")</f>
        <v/>
      </c>
      <c r="X16" s="15" t="str">
        <f t="array" ref="X16">IF(AND(ROW($A4)&lt;=Y$11,Y$11&lt;&gt;""),INDEX($A:$A,SMALL(IF($B$1:$B$10000=X$11,ROW($1:$10000)),ROW($A4))),"")</f>
        <v/>
      </c>
      <c r="Y16" s="8" t="str">
        <f t="array" ref="Y16">IF(AND(ROW($A4)&lt;=Y$11,Y$11&lt;&gt;""),INDEX($C:$C,SMALL(IF($B$1:$B$10000=X$11,ROW($1:$10000)),ROW($A4))),"")</f>
        <v/>
      </c>
      <c r="Z16" s="2" t="str">
        <f t="array" ref="Z16">IF(ROW($A14)&lt;=AA$1,INDEX($B:$B,SMALL(IF($A$1:$A$10000=Z$1,ROW($1:$10000)),ROW($A14))),"")</f>
        <v/>
      </c>
    </row>
    <row r="17" spans="8:26" ht="18.75" customHeight="1" thickBot="1">
      <c r="H17" s="16" t="str">
        <f t="array" ref="H17">IF(AND(ROW($A5)&lt;=I$11,I$11&lt;&gt;""),INDEX($A:$A,SMALL(IF($B$1:$B$10000=H$11,ROW($1:$10000)),ROW($A5))),"")</f>
        <v/>
      </c>
      <c r="I17" s="10" t="str">
        <f t="array" ref="I17">IF(AND(ROW($A5)&lt;=I$11,I$11&lt;&gt;""),INDEX($C:$C,SMALL(IF($B$1:$B$10000=H$11,ROW($1:$10000)),ROW($A5))),"")</f>
        <v/>
      </c>
      <c r="J17" s="16" t="str">
        <f t="array" ref="J17">IF(AND(ROW($A5)&lt;=K$11,K$11&lt;&gt;""),INDEX($A:$A,SMALL(IF($B$1:$B$10000=J$11,ROW($1:$10000)),ROW($A5))),"")</f>
        <v/>
      </c>
      <c r="K17" s="10" t="str">
        <f t="array" ref="K17">IF(AND(ROW($A5)&lt;=K$11,K$11&lt;&gt;""),INDEX($C:$C,SMALL(IF($B$1:$B$10000=J$11,ROW($1:$10000)),ROW($A5))),"")</f>
        <v/>
      </c>
      <c r="L17" s="16" t="str">
        <f t="array" ref="L17">IF(AND(ROW($A5)&lt;=M$11,M$11&lt;&gt;""),INDEX($A:$A,SMALL(IF($B$1:$B$10000=L$11,ROW($1:$10000)),ROW($A5))),"")</f>
        <v/>
      </c>
      <c r="M17" s="10" t="str">
        <f t="array" ref="M17">IF(AND(ROW($A5)&lt;=M$11,M$11&lt;&gt;""),INDEX($C:$C,SMALL(IF($B$1:$B$10000=L$11,ROW($1:$10000)),ROW($A5))),"")</f>
        <v/>
      </c>
      <c r="N17" s="16" t="str">
        <f t="array" ref="N17">IF(AND(ROW($A5)&lt;=O$11,O$11&lt;&gt;""),INDEX($A:$A,SMALL(IF($B$1:$B$10000=N$11,ROW($1:$10000)),ROW($A5))),"")</f>
        <v/>
      </c>
      <c r="O17" s="10" t="str">
        <f t="array" ref="O17">IF(AND(ROW($A5)&lt;=O$11,O$11&lt;&gt;""),INDEX($C:$C,SMALL(IF($B$1:$B$10000=N$11,ROW($1:$10000)),ROW($A5))),"")</f>
        <v/>
      </c>
      <c r="P17" s="16" t="str">
        <f t="array" ref="P17">IF(AND(ROW($A5)&lt;=Q$11,Q$11&lt;&gt;""),INDEX($A:$A,SMALL(IF($B$1:$B$10000=P$11,ROW($1:$10000)),ROW($A5))),"")</f>
        <v/>
      </c>
      <c r="Q17" s="10" t="str">
        <f t="array" ref="Q17">IF(AND(ROW($A5)&lt;=Q$11,Q$11&lt;&gt;""),INDEX($C:$C,SMALL(IF($B$1:$B$10000=P$11,ROW($1:$10000)),ROW($A5))),"")</f>
        <v/>
      </c>
      <c r="R17" s="16" t="str">
        <f t="array" ref="R17">IF(AND(ROW($A5)&lt;=S$11,S$11&lt;&gt;""),INDEX($A:$A,SMALL(IF($B$1:$B$10000=R$11,ROW($1:$10000)),ROW($A5))),"")</f>
        <v/>
      </c>
      <c r="S17" s="10" t="str">
        <f t="array" ref="S17">IF(AND(ROW($A5)&lt;=S$11,S$11&lt;&gt;""),INDEX($C:$C,SMALL(IF($B$1:$B$10000=R$11,ROW($1:$10000)),ROW($A5))),"")</f>
        <v/>
      </c>
      <c r="T17" s="16" t="str">
        <f t="array" ref="T17">IF(AND(ROW($A5)&lt;=U$11,U$11&lt;&gt;""),INDEX($A:$A,SMALL(IF($B$1:$B$10000=T$11,ROW($1:$10000)),ROW($A5))),"")</f>
        <v/>
      </c>
      <c r="U17" s="10" t="str">
        <f t="array" ref="U17">IF(AND(ROW($A5)&lt;=U$11,U$11&lt;&gt;""),INDEX($C:$C,SMALL(IF($B$1:$B$10000=T$11,ROW($1:$10000)),ROW($A5))),"")</f>
        <v/>
      </c>
      <c r="V17" s="16" t="str">
        <f t="array" ref="V17">IF(AND(ROW($A5)&lt;=W$11,W$11&lt;&gt;""),INDEX($A:$A,SMALL(IF($B$1:$B$10000=V$11,ROW($1:$10000)),ROW($A5))),"")</f>
        <v/>
      </c>
      <c r="W17" s="10" t="str">
        <f t="array" ref="W17">IF(AND(ROW($A5)&lt;=W$11,W$11&lt;&gt;""),INDEX($C:$C,SMALL(IF($B$1:$B$10000=V$11,ROW($1:$10000)),ROW($A5))),"")</f>
        <v/>
      </c>
      <c r="X17" s="16" t="str">
        <f t="array" ref="X17">IF(AND(ROW($A5)&lt;=Y$11,Y$11&lt;&gt;""),INDEX($A:$A,SMALL(IF($B$1:$B$10000=X$11,ROW($1:$10000)),ROW($A5))),"")</f>
        <v/>
      </c>
      <c r="Y17" s="10" t="str">
        <f t="array" ref="Y17">IF(AND(ROW($A5)&lt;=Y$11,Y$11&lt;&gt;""),INDEX($C:$C,SMALL(IF($B$1:$B$10000=X$11,ROW($1:$10000)),ROW($A5))),"")</f>
        <v/>
      </c>
      <c r="Z17" s="2" t="str">
        <f t="array" ref="Z17">IF(ROW($A15)&lt;=AA$1,INDEX($B:$B,SMALL(IF($A$1:$A$10000=Z$1,ROW($1:$10000)),ROW($A15))),"")</f>
        <v/>
      </c>
    </row>
    <row r="18" spans="8:26">
      <c r="K18" s="5"/>
      <c r="M18" s="5"/>
      <c r="O18" s="5"/>
      <c r="Q18" s="5"/>
      <c r="S18" s="5"/>
      <c r="U18" s="5"/>
      <c r="W18" s="5"/>
      <c r="Y18" s="5"/>
      <c r="Z18" s="2" t="str">
        <f t="array" ref="Z18">IF(ROW($A16)&lt;=AA$1,INDEX($B:$B,SMALL(IF($A$1:$A$10000=Z$1,ROW($1:$10000)),ROW($A16))),"")</f>
        <v/>
      </c>
    </row>
    <row r="19" spans="8:26">
      <c r="K19" s="5"/>
      <c r="M19" s="5"/>
      <c r="O19" s="5"/>
      <c r="Q19" s="5"/>
      <c r="S19" s="5"/>
      <c r="U19" s="5"/>
      <c r="W19" s="5"/>
      <c r="Y19" s="5"/>
      <c r="Z19" s="2" t="str">
        <f t="array" ref="Z19">IF(ROW($A17)&lt;=AA$1,INDEX($B:$B,SMALL(IF($A$1:$A$10000=Z$1,ROW($1:$10000)),ROW($A17))),"")</f>
        <v/>
      </c>
    </row>
    <row r="20" spans="8:26">
      <c r="K20" s="5"/>
      <c r="M20" s="5"/>
      <c r="O20" s="5"/>
      <c r="Q20" s="5"/>
      <c r="S20" s="5"/>
      <c r="U20" s="5"/>
      <c r="W20" s="5"/>
      <c r="Y2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Benalia</cp:lastModifiedBy>
  <cp:lastPrinted>2012-08-28T08:39:32Z</cp:lastPrinted>
  <dcterms:created xsi:type="dcterms:W3CDTF">2012-08-13T07:06:14Z</dcterms:created>
  <dcterms:modified xsi:type="dcterms:W3CDTF">2012-09-25T15:58:12Z</dcterms:modified>
</cp:coreProperties>
</file>